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4_Bases_PVP_2_3/Processed_Data/"/>
    </mc:Choice>
  </mc:AlternateContent>
  <xr:revisionPtr revIDLastSave="5" documentId="8_{39676B9A-E353-4D8F-9AB5-CC136DBD88F2}" xr6:coauthVersionLast="47" xr6:coauthVersionMax="47" xr10:uidLastSave="{D9EB973A-EBBA-4105-ABF0-708A21A0AD35}"/>
  <bookViews>
    <workbookView xWindow="-57720" yWindow="1725" windowWidth="29040" windowHeight="15840" firstSheet="3" activeTab="3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7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A93" i="6" l="1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C102" i="6" s="1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V84" i="6"/>
  <c r="Q84" i="6"/>
  <c r="P84" i="6"/>
  <c r="M84" i="6"/>
  <c r="V83" i="6"/>
  <c r="Q83" i="6"/>
  <c r="P83" i="6"/>
  <c r="M83" i="6"/>
  <c r="V82" i="6"/>
  <c r="Q82" i="6"/>
  <c r="P82" i="6"/>
  <c r="M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V78" i="6"/>
  <c r="Q78" i="6"/>
  <c r="P78" i="6"/>
  <c r="M78" i="6"/>
  <c r="V77" i="6"/>
  <c r="Q77" i="6"/>
  <c r="P77" i="6"/>
  <c r="M77" i="6"/>
  <c r="V76" i="6"/>
  <c r="Q76" i="6"/>
  <c r="P76" i="6"/>
  <c r="M76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3" i="1"/>
  <c r="N54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<sst xmlns="http://schemas.openxmlformats.org/spreadsheetml/2006/main" count="552" uniqueCount="239">
  <si>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</si>
  <si>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</si>
  <si>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</si>
  <si>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</si>
  <si>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</si>
  <si>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</si>
  <si>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</si>
  <si>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</si>
  <si>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</si>
  <si>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</si>
  <si>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</si>
  <si>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</si>
  <si>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</si>
  <si>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</si>
  <si>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</si>
  <si>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</si>
  <si>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</si>
  <si>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</si>
  <si>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</si>
  <si>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</si>
  <si>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</si>
  <si>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</si>
  <si>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</si>
  <si>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</si>
  <si>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</si>
  <si>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</si>
  <si>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</si>
  <si>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</si>
  <si>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</si>
  <si>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</si>
  <si>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</si>
  <si>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</si>
  <si>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</si>
  <si>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</si>
  <si>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</si>
  <si>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</si>
  <si>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</si>
  <si>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</si>
  <si>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</si>
  <si>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</si>
  <si>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</si>
  <si>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</si>
  <si>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</si>
  <si>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</si>
  <si>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</si>
  <si>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</si>
  <si>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</si>
  <si>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</si>
  <si>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</si>
  <si>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</si>
  <si>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</si>
  <si>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</si>
  <si>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</si>
  <si>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</si>
  <si>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</si>
  <si>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</si>
  <si>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</si>
  <si>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</si>
  <si>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</si>
  <si>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</si>
  <si>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</si>
  <si>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</si>
  <si>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</si>
  <si>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</si>
  <si>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</si>
  <si>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</si>
  <si>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</si>
  <si>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</si>
  <si>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</si>
  <si>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</si>
  <si>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</si>
  <si>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</si>
  <si>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</si>
  <si>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</si>
  <si>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</si>
  <si>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</si>
  <si>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</si>
  <si>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</si>
  <si>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</si>
  <si>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</si>
  <si>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</si>
  <si>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</si>
  <si>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</si>
  <si>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</si>
  <si>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</si>
  <si>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</si>
  <si>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</si>
  <si>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</si>
  <si>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</si>
  <si>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</si>
  <si>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</si>
  <si>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</si>
  <si>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</si>
  <si>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</si>
  <si>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</si>
  <si>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</si>
  <si>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</si>
  <si>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</si>
  <si>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</si>
  <si>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</si>
  <si>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</si>
  <si>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</si>
  <si>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</si>
  <si>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</si>
  <si>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</si>
  <si>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</si>
  <si>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</si>
  <si>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</si>
  <si>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</si>
  <si>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</si>
  <si>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</si>
  <si>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</si>
  <si>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</si>
  <si>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</si>
  <si>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</si>
  <si>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</si>
  <si>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</si>
  <si>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</si>
  <si>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</si>
  <si>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</si>
  <si>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</si>
  <si>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</si>
  <si>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</si>
  <si>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</si>
  <si>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</si>
  <si>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</si>
  <si>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</si>
  <si>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</si>
  <si>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</si>
  <si>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</si>
  <si>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</si>
  <si>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</si>
  <si>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</si>
  <si>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</si>
  <si>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</si>
  <si>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</si>
  <si>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</si>
  <si>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</si>
  <si>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</si>
  <si>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</si>
  <si>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</si>
  <si>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</si>
  <si>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</si>
  <si>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</si>
  <si>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</si>
  <si>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</si>
  <si>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</si>
  <si>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</si>
  <si>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</si>
  <si>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</si>
  <si>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</si>
  <si>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</si>
  <si>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</si>
  <si>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</si>
  <si>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</si>
  <si>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</si>
  <si>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</si>
  <si>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</si>
  <si>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</si>
  <si>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</si>
  <si>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</si>
  <si>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</si>
  <si>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</si>
  <si>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</si>
  <si>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F04</t>
  </si>
  <si>
    <t>F05</t>
  </si>
  <si>
    <t>F06</t>
  </si>
  <si>
    <t>Blank</t>
  </si>
  <si>
    <t>Sample X21</t>
  </si>
  <si>
    <t>Sample X22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</si>
  <si>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</si>
  <si>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</si>
  <si>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</si>
  <si>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</si>
  <si>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</si>
  <si>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</si>
  <si>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</si>
  <si>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</si>
  <si>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</si>
  <si>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</si>
  <si>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</si>
  <si>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</si>
  <si>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</si>
  <si>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</si>
  <si>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</si>
  <si>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</si>
  <si>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</si>
  <si>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</si>
  <si>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</si>
  <si>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</si>
  <si>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</si>
  <si>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</si>
  <si>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</si>
  <si>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</si>
  <si>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</si>
  <si>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PVP</t>
  </si>
  <si>
    <t>067C-1</t>
  </si>
  <si>
    <t>067C-2</t>
  </si>
  <si>
    <t>067C-3</t>
  </si>
  <si>
    <t>067C-4</t>
  </si>
  <si>
    <t>067C-5</t>
  </si>
  <si>
    <t>067C-6</t>
  </si>
  <si>
    <t>067C-7</t>
  </si>
  <si>
    <t>067C-8</t>
  </si>
  <si>
    <t>067C-9</t>
  </si>
  <si>
    <t>067C-10</t>
  </si>
  <si>
    <t>067C-11</t>
  </si>
  <si>
    <t>067C-12</t>
  </si>
  <si>
    <t>067C-13</t>
  </si>
  <si>
    <t>067C-14</t>
  </si>
  <si>
    <t>067C-15</t>
  </si>
  <si>
    <t>067C-16</t>
  </si>
  <si>
    <t>067C-17</t>
  </si>
  <si>
    <t>067C-18</t>
  </si>
  <si>
    <t>067C-19</t>
  </si>
  <si>
    <t>067C-20</t>
  </si>
  <si>
    <t>067C-21</t>
  </si>
  <si>
    <t>067C-22</t>
  </si>
  <si>
    <t>067C-23</t>
  </si>
  <si>
    <t>067C-24</t>
  </si>
  <si>
    <t>067C-25</t>
  </si>
  <si>
    <t>067C-23_10X</t>
  </si>
  <si>
    <t>Run3 _ 067C-24</t>
  </si>
  <si>
    <t>Run3 _ 067C-25</t>
  </si>
  <si>
    <t>Test ID: 61</t>
  </si>
  <si>
    <t>Date: 03/02/2025</t>
  </si>
  <si>
    <t>Time: 12:53:33</t>
  </si>
  <si>
    <t>H01</t>
  </si>
  <si>
    <t>H02</t>
  </si>
  <si>
    <t>H03</t>
  </si>
  <si>
    <t>H04</t>
  </si>
  <si>
    <t>H05</t>
  </si>
  <si>
    <t>H06</t>
  </si>
  <si>
    <r>
      <t xml:space="preserve">ID1: 250203_SS-TT-017_1-21_SS-C-018_1-10_PVP-Base &amp; </t>
    </r>
    <r>
      <rPr>
        <sz val="11"/>
        <color theme="5"/>
        <rFont val="Aptos Narrow"/>
        <family val="2"/>
        <scheme val="minor"/>
      </rPr>
      <t>ID1: 250604_SS-C-67_KFB_Bases_PVP_no3_additional_PEI_DBN_PVP_no3</t>
    </r>
  </si>
  <si>
    <t>Removed Baseline for PEI &amp; PVP</t>
  </si>
  <si>
    <t>Test ID: 63</t>
  </si>
  <si>
    <t>Date: 04/02/2025</t>
  </si>
  <si>
    <t>Time: 12:14:42</t>
  </si>
  <si>
    <t>ID1: 250204_SS-TT-018_1-22_ReRun_PVP-Base_2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</si>
</sst>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4.7839439238705449E-3</c:v>
                  </c:pt>
                  <c:pt idx="1">
                    <c:v>1.5255666252117817E-2</c:v>
                  </c:pt>
                  <c:pt idx="2">
                    <c:v>0.22450772540046604</c:v>
                  </c:pt>
                  <c:pt idx="3">
                    <c:v>5.4422818543693269E-2</c:v>
                  </c:pt>
                  <c:pt idx="4">
                    <c:v>7.3805847052922299E-2</c:v>
                  </c:pt>
                  <c:pt idx="5">
                    <c:v>0.17024336375201898</c:v>
                  </c:pt>
                  <c:pt idx="6">
                    <c:v>4.0594860363789606E-2</c:v>
                  </c:pt>
                  <c:pt idx="7">
                    <c:v>0.10513746876474646</c:v>
                  </c:pt>
                  <c:pt idx="8">
                    <c:v>0.13322169028267225</c:v>
                  </c:pt>
                  <c:pt idx="9">
                    <c:v>0.33727937846628614</c:v>
                  </c:pt>
                  <c:pt idx="10">
                    <c:v>9.172488858537034E-2</c:v>
                  </c:pt>
                  <c:pt idx="11">
                    <c:v>3.6764950430943501E-2</c:v>
                  </c:pt>
                  <c:pt idx="12">
                    <c:v>0.28179812327695175</c:v>
                  </c:pt>
                  <c:pt idx="13">
                    <c:v>0.3980612974938425</c:v>
                  </c:pt>
                  <c:pt idx="14">
                    <c:v>0.12836508535616797</c:v>
                  </c:pt>
                  <c:pt idx="15">
                    <c:v>0.18180749819244313</c:v>
                  </c:pt>
                  <c:pt idx="16">
                    <c:v>0.17088044261711896</c:v>
                  </c:pt>
                  <c:pt idx="17">
                    <c:v>0.17648898673635546</c:v>
                  </c:pt>
                  <c:pt idx="18">
                    <c:v>9.7662838314027334E-2</c:v>
                  </c:pt>
                  <c:pt idx="19">
                    <c:v>5.773422210617192E-2</c:v>
                  </c:pt>
                  <c:pt idx="20">
                    <c:v>0</c:v>
                  </c:pt>
                  <c:pt idx="21">
                    <c:v>6.8901038468948447E-2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4.7839439238705449E-3</c:v>
                  </c:pt>
                  <c:pt idx="1">
                    <c:v>1.5255666252117817E-2</c:v>
                  </c:pt>
                  <c:pt idx="2">
                    <c:v>0.22450772540046604</c:v>
                  </c:pt>
                  <c:pt idx="3">
                    <c:v>5.4422818543693269E-2</c:v>
                  </c:pt>
                  <c:pt idx="4">
                    <c:v>7.3805847052922299E-2</c:v>
                  </c:pt>
                  <c:pt idx="5">
                    <c:v>0.17024336375201898</c:v>
                  </c:pt>
                  <c:pt idx="6">
                    <c:v>4.0594860363789606E-2</c:v>
                  </c:pt>
                  <c:pt idx="7">
                    <c:v>0.10513746876474646</c:v>
                  </c:pt>
                  <c:pt idx="8">
                    <c:v>0.13322169028267225</c:v>
                  </c:pt>
                  <c:pt idx="9">
                    <c:v>0.33727937846628614</c:v>
                  </c:pt>
                  <c:pt idx="10">
                    <c:v>9.172488858537034E-2</c:v>
                  </c:pt>
                  <c:pt idx="11">
                    <c:v>3.6764950430943501E-2</c:v>
                  </c:pt>
                  <c:pt idx="12">
                    <c:v>0.28179812327695175</c:v>
                  </c:pt>
                  <c:pt idx="13">
                    <c:v>0.3980612974938425</c:v>
                  </c:pt>
                  <c:pt idx="14">
                    <c:v>0.12836508535616797</c:v>
                  </c:pt>
                  <c:pt idx="15">
                    <c:v>0.18180749819244313</c:v>
                  </c:pt>
                  <c:pt idx="16">
                    <c:v>0.17088044261711896</c:v>
                  </c:pt>
                  <c:pt idx="17">
                    <c:v>0.17648898673635546</c:v>
                  </c:pt>
                  <c:pt idx="18">
                    <c:v>9.7662838314027334E-2</c:v>
                  </c:pt>
                  <c:pt idx="19">
                    <c:v>5.773422210617192E-2</c:v>
                  </c:pt>
                  <c:pt idx="20">
                    <c:v>0</c:v>
                  </c:pt>
                  <c:pt idx="21">
                    <c:v>6.8901038468948447E-2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0.27832097557036362</c:v>
                </c:pt>
                <c:pt idx="1">
                  <c:v>1.2298308665888804</c:v>
                </c:pt>
                <c:pt idx="2">
                  <c:v>4.2678721828125505</c:v>
                </c:pt>
                <c:pt idx="3">
                  <c:v>0.21416668125049701</c:v>
                </c:pt>
                <c:pt idx="4">
                  <c:v>2.1806892933426609</c:v>
                </c:pt>
                <c:pt idx="5">
                  <c:v>0.48649350517019552</c:v>
                </c:pt>
                <c:pt idx="6">
                  <c:v>0.17417391921860248</c:v>
                </c:pt>
                <c:pt idx="7">
                  <c:v>1.9620745277753173</c:v>
                </c:pt>
                <c:pt idx="8">
                  <c:v>3.0524578854103788</c:v>
                </c:pt>
                <c:pt idx="9">
                  <c:v>4.7044331103218253</c:v>
                </c:pt>
                <c:pt idx="10">
                  <c:v>3.4839828322545543</c:v>
                </c:pt>
                <c:pt idx="11">
                  <c:v>2.3200808932646191</c:v>
                </c:pt>
                <c:pt idx="12">
                  <c:v>1.3887468804737424</c:v>
                </c:pt>
                <c:pt idx="13">
                  <c:v>4.6697413027207615</c:v>
                </c:pt>
                <c:pt idx="14">
                  <c:v>3.6370084391041142</c:v>
                </c:pt>
                <c:pt idx="15">
                  <c:v>3.2617587731346878</c:v>
                </c:pt>
                <c:pt idx="16">
                  <c:v>1.4651190644926662</c:v>
                </c:pt>
                <c:pt idx="17">
                  <c:v>0.70362212279666159</c:v>
                </c:pt>
                <c:pt idx="18">
                  <c:v>0.33701368740077237</c:v>
                </c:pt>
                <c:pt idx="19">
                  <c:v>0.49016323765828185</c:v>
                </c:pt>
                <c:pt idx="20">
                  <c:v>0</c:v>
                </c:pt>
                <c:pt idx="21">
                  <c:v>1.3998100046984521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4.5293844336034395E-2</c:v>
                  </c:pt>
                  <c:pt idx="1">
                    <c:v>0.14443893646371575</c:v>
                  </c:pt>
                  <c:pt idx="2">
                    <c:v>2.12561395541998</c:v>
                  </c:pt>
                  <c:pt idx="3">
                    <c:v>0.5152691399969247</c:v>
                  </c:pt>
                  <c:pt idx="4">
                    <c:v>0.69878547924105716</c:v>
                  </c:pt>
                  <c:pt idx="5">
                    <c:v>1.6118450675291587</c:v>
                  </c:pt>
                  <c:pt idx="6">
                    <c:v>0.38434758337905206</c:v>
                  </c:pt>
                  <c:pt idx="7">
                    <c:v>0.99542975835348901</c:v>
                  </c:pt>
                  <c:pt idx="8">
                    <c:v>1.2613280167725542</c:v>
                  </c:pt>
                  <c:pt idx="9">
                    <c:v>3.1933233142177988</c:v>
                  </c:pt>
                  <c:pt idx="10">
                    <c:v>0.86844095404122745</c:v>
                  </c:pt>
                  <c:pt idx="11">
                    <c:v>0.34808642583207527</c:v>
                  </c:pt>
                  <c:pt idx="12">
                    <c:v>2.6680330148113791</c:v>
                  </c:pt>
                  <c:pt idx="13">
                    <c:v>3.7687997041358843</c:v>
                  </c:pt>
                  <c:pt idx="14">
                    <c:v>1.2153462262157939</c:v>
                  </c:pt>
                  <c:pt idx="15">
                    <c:v>1.7213329949716201</c:v>
                  </c:pt>
                  <c:pt idx="16">
                    <c:v>1.617876858746782</c:v>
                  </c:pt>
                  <c:pt idx="17">
                    <c:v>1.6709779252164227</c:v>
                  </c:pt>
                  <c:pt idx="18">
                    <c:v>0.9246607958631593</c:v>
                  </c:pt>
                  <c:pt idx="19">
                    <c:v>0.54662113740314755</c:v>
                  </c:pt>
                  <c:pt idx="20">
                    <c:v>0</c:v>
                  </c:pt>
                  <c:pt idx="21">
                    <c:v>0.65234730186359113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4.5293844336034395E-2</c:v>
                  </c:pt>
                  <c:pt idx="1">
                    <c:v>0.14443893646371575</c:v>
                  </c:pt>
                  <c:pt idx="2">
                    <c:v>2.12561395541998</c:v>
                  </c:pt>
                  <c:pt idx="3">
                    <c:v>0.5152691399969247</c:v>
                  </c:pt>
                  <c:pt idx="4">
                    <c:v>0.69878547924105716</c:v>
                  </c:pt>
                  <c:pt idx="5">
                    <c:v>1.6118450675291587</c:v>
                  </c:pt>
                  <c:pt idx="6">
                    <c:v>0.38434758337905206</c:v>
                  </c:pt>
                  <c:pt idx="7">
                    <c:v>0.99542975835348901</c:v>
                  </c:pt>
                  <c:pt idx="8">
                    <c:v>1.2613280167725542</c:v>
                  </c:pt>
                  <c:pt idx="9">
                    <c:v>3.1933233142177988</c:v>
                  </c:pt>
                  <c:pt idx="10">
                    <c:v>0.86844095404122745</c:v>
                  </c:pt>
                  <c:pt idx="11">
                    <c:v>0.34808642583207527</c:v>
                  </c:pt>
                  <c:pt idx="12">
                    <c:v>2.6680330148113791</c:v>
                  </c:pt>
                  <c:pt idx="13">
                    <c:v>3.7687997041358843</c:v>
                  </c:pt>
                  <c:pt idx="14">
                    <c:v>1.2153462262157939</c:v>
                  </c:pt>
                  <c:pt idx="15">
                    <c:v>1.7213329949716201</c:v>
                  </c:pt>
                  <c:pt idx="16">
                    <c:v>1.617876858746782</c:v>
                  </c:pt>
                  <c:pt idx="17">
                    <c:v>1.6709779252164227</c:v>
                  </c:pt>
                  <c:pt idx="18">
                    <c:v>0.9246607958631593</c:v>
                  </c:pt>
                  <c:pt idx="19">
                    <c:v>0.54662113740314755</c:v>
                  </c:pt>
                  <c:pt idx="20">
                    <c:v>0</c:v>
                  </c:pt>
                  <c:pt idx="21">
                    <c:v>0.65234730186359113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PVP / PEI</c:v>
                </c:pt>
                <c:pt idx="29">
                  <c:v>PVP / DBN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2.6351117704444067</c:v>
                </c:pt>
                <c:pt idx="1">
                  <c:v>11.643900663839466</c:v>
                </c:pt>
                <c:pt idx="2">
                  <c:v>40.407734992429205</c:v>
                </c:pt>
                <c:pt idx="3">
                  <c:v>2.0277061096227849</c:v>
                </c:pt>
                <c:pt idx="4">
                  <c:v>20.646521566667108</c:v>
                </c:pt>
                <c:pt idx="5">
                  <c:v>4.6060659247532705</c:v>
                </c:pt>
                <c:pt idx="6">
                  <c:v>1.6490591256976206</c:v>
                </c:pt>
                <c:pt idx="7">
                  <c:v>18.57670149378578</c:v>
                </c:pt>
                <c:pt idx="8">
                  <c:v>28.900328788180762</c:v>
                </c:pt>
                <c:pt idx="9">
                  <c:v>44.541044874080512</c:v>
                </c:pt>
                <c:pt idx="10">
                  <c:v>32.985958569907375</c:v>
                </c:pt>
                <c:pt idx="11">
                  <c:v>21.966265595670659</c:v>
                </c:pt>
                <c:pt idx="12">
                  <c:v>13.14849965369978</c:v>
                </c:pt>
                <c:pt idx="13">
                  <c:v>44.212586731965224</c:v>
                </c:pt>
                <c:pt idx="14">
                  <c:v>34.434787846832386</c:v>
                </c:pt>
                <c:pt idx="15">
                  <c:v>30.881966110615892</c:v>
                </c:pt>
                <c:pt idx="16">
                  <c:v>13.871582923404448</c:v>
                </c:pt>
                <c:pt idx="17">
                  <c:v>6.6618153156689166</c:v>
                </c:pt>
                <c:pt idx="18">
                  <c:v>3.190807781018755</c:v>
                </c:pt>
                <c:pt idx="19">
                  <c:v>4.6408105402243871</c:v>
                </c:pt>
                <c:pt idx="20">
                  <c:v>0</c:v>
                </c:pt>
                <c:pt idx="21">
                  <c:v>13.253244072630759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9" zoomScale="60" zoomScaleNormal="60" workbookViewId="0">
      <selection activeCell="G83" sqref="G83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235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236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237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238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2.77</v>
      </c>
      <c r="G13" s="19">
        <v>0.39800000000000002</v>
      </c>
      <c r="H13" s="19">
        <v>0.39400000000000002</v>
      </c>
      <c r="I13" s="19">
        <v>2.7389999999999999</v>
      </c>
      <c r="J13" s="19">
        <v>0.42399999999999999</v>
      </c>
      <c r="K13" s="20">
        <v>0.39600000000000002</v>
      </c>
      <c r="M13" s="8">
        <f>V13</f>
        <v>0.86399629930356692</v>
      </c>
      <c r="N13" s="8">
        <f>(M13/$Q$8)*100</f>
        <v>8.1802200256360056</v>
      </c>
      <c r="P13" s="8">
        <f>(G13-0.1577)/0.8699</f>
        <v>0.27623864812047361</v>
      </c>
      <c r="Q13" s="8">
        <f>(H13-0.08186)/0.352</f>
        <v>0.88676136363636382</v>
      </c>
      <c r="S13" s="8">
        <f>(P13/$Q$8)*100</f>
        <v>2.6153965277758302</v>
      </c>
      <c r="T13" s="8">
        <f>(Q13/$Q$8)*100</f>
        <v>8.3957571006097567</v>
      </c>
      <c r="V13" s="8">
        <f>7.167/(((4.769-H13)/(H13-0.07992))^(1/1.245))</f>
        <v>0.86399629930356692</v>
      </c>
      <c r="W13" s="8">
        <f>(V13/$Q$8)*100</f>
        <v>8.1802200256360056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2.7429999999999999</v>
      </c>
      <c r="G14" s="19">
        <v>0.439</v>
      </c>
      <c r="H14" s="19">
        <v>0.39800000000000002</v>
      </c>
      <c r="I14" s="19">
        <v>2.7389999999999999</v>
      </c>
      <c r="J14" s="19">
        <v>0.42399999999999999</v>
      </c>
      <c r="K14" s="20">
        <v>0.39600000000000002</v>
      </c>
      <c r="M14" s="8">
        <f t="shared" ref="M14:M45" si="0">(H14-0.08186)/0.352</f>
        <v>0.89812500000000017</v>
      </c>
      <c r="N14" s="8">
        <f t="shared" ref="N14:N77" si="1">(M14/$Q$8)*100</f>
        <v>8.5033467347561</v>
      </c>
      <c r="P14" s="8">
        <f t="shared" ref="P14:P77" si="2">(G14-0.1577)/0.8699</f>
        <v>0.3233705023565927</v>
      </c>
      <c r="Q14" s="8">
        <f t="shared" ref="Q14:Q77" si="3">(H14-0.08186)/0.352</f>
        <v>0.89812500000000017</v>
      </c>
      <c r="S14" s="8">
        <f t="shared" ref="S14:S77" si="4">(P14/$Q$8)*100</f>
        <v>3.0616356357192722</v>
      </c>
      <c r="T14" s="8">
        <f t="shared" ref="T14:T77" si="5">(Q14/$Q$8)*100</f>
        <v>8.5033467347561</v>
      </c>
      <c r="V14" s="8">
        <f t="shared" ref="V14:V44" si="6">7.167/(((4.769-H14)/(H14-0.07992))^(1/1.245))</f>
        <v>0.87346494851470335</v>
      </c>
      <c r="W14" s="8">
        <f t="shared" ref="W14:W77" si="7">(V14/$Q$8)*100</f>
        <v>8.2698681340307925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2.7050000000000001</v>
      </c>
      <c r="G15" s="19">
        <v>0.434</v>
      </c>
      <c r="H15" s="19">
        <v>0.39500000000000002</v>
      </c>
      <c r="I15" s="19">
        <v>2.7389999999999999</v>
      </c>
      <c r="J15" s="19">
        <v>0.42399999999999999</v>
      </c>
      <c r="K15" s="20">
        <v>0.39600000000000002</v>
      </c>
      <c r="M15" s="8">
        <f t="shared" si="0"/>
        <v>0.88960227272727288</v>
      </c>
      <c r="N15" s="8">
        <f t="shared" si="1"/>
        <v>8.4226545091463425</v>
      </c>
      <c r="P15" s="8">
        <f t="shared" si="2"/>
        <v>0.31762271525462693</v>
      </c>
      <c r="Q15" s="8">
        <f t="shared" si="3"/>
        <v>0.88960227272727288</v>
      </c>
      <c r="S15" s="8">
        <f t="shared" si="4"/>
        <v>3.0072162323115355</v>
      </c>
      <c r="T15" s="8">
        <f t="shared" si="5"/>
        <v>8.4226545091463425</v>
      </c>
      <c r="V15" s="8">
        <f t="shared" si="6"/>
        <v>0.86636421061173419</v>
      </c>
      <c r="W15" s="8">
        <f t="shared" si="7"/>
        <v>8.2026391442336344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2.9079999999999999</v>
      </c>
      <c r="G16" s="19">
        <v>2.2789999999999999</v>
      </c>
      <c r="H16" s="19">
        <v>0.89100000000000001</v>
      </c>
      <c r="I16" s="19">
        <v>2.9990000000000001</v>
      </c>
      <c r="J16" s="19">
        <v>2.2639999999999998</v>
      </c>
      <c r="K16" s="20">
        <v>0.88300000000000001</v>
      </c>
      <c r="M16" s="8">
        <f t="shared" si="0"/>
        <v>2.2986931818181819</v>
      </c>
      <c r="N16" s="8">
        <f t="shared" si="1"/>
        <v>21.763769143292684</v>
      </c>
      <c r="P16" s="8">
        <f t="shared" si="2"/>
        <v>2.438556155879986</v>
      </c>
      <c r="Q16" s="8">
        <f t="shared" si="3"/>
        <v>2.2986931818181819</v>
      </c>
      <c r="S16" s="8">
        <f t="shared" si="4"/>
        <v>23.087976089766414</v>
      </c>
      <c r="T16" s="8">
        <f t="shared" si="5"/>
        <v>21.763769143292684</v>
      </c>
      <c r="V16" s="8">
        <f t="shared" si="6"/>
        <v>2.0394771335766864</v>
      </c>
      <c r="W16" s="8">
        <f t="shared" si="7"/>
        <v>19.309540681318346</v>
      </c>
    </row>
    <row r="17" spans="1:23" x14ac:dyDescent="0.35">
      <c r="A17" s="2" t="str">
        <f>A16</f>
        <v>067C-2</v>
      </c>
      <c r="B17" s="2" t="str">
        <f t="shared" ref="B17:C17" si="8">B16</f>
        <v>PVP</v>
      </c>
      <c r="C17" s="2" t="str">
        <f t="shared" si="8"/>
        <v>TEAE</v>
      </c>
      <c r="D17" s="17" t="s">
        <v>86</v>
      </c>
      <c r="E17" s="18" t="s">
        <v>85</v>
      </c>
      <c r="F17" s="17">
        <v>3.0390000000000001</v>
      </c>
      <c r="G17" s="19">
        <v>2.2530000000000001</v>
      </c>
      <c r="H17" s="19">
        <v>0.88300000000000001</v>
      </c>
      <c r="I17" s="19">
        <v>2.9990000000000001</v>
      </c>
      <c r="J17" s="19">
        <v>2.2639999999999998</v>
      </c>
      <c r="K17" s="20">
        <v>0.88300000000000001</v>
      </c>
      <c r="M17" s="8">
        <f t="shared" si="0"/>
        <v>2.275965909090909</v>
      </c>
      <c r="N17" s="8">
        <f t="shared" si="1"/>
        <v>21.548589874999998</v>
      </c>
      <c r="P17" s="8">
        <f t="shared" si="2"/>
        <v>2.4086676629497643</v>
      </c>
      <c r="Q17" s="8">
        <f t="shared" si="3"/>
        <v>2.275965909090909</v>
      </c>
      <c r="S17" s="8">
        <f t="shared" si="4"/>
        <v>22.804995192046182</v>
      </c>
      <c r="T17" s="8">
        <f t="shared" si="5"/>
        <v>21.548589874999998</v>
      </c>
      <c r="V17" s="8">
        <f t="shared" si="6"/>
        <v>2.0199575142789552</v>
      </c>
      <c r="W17" s="8">
        <f t="shared" si="7"/>
        <v>19.124731115813496</v>
      </c>
    </row>
    <row r="18" spans="1:23" x14ac:dyDescent="0.35">
      <c r="A18" s="2" t="str">
        <f>A16</f>
        <v>067C-2</v>
      </c>
      <c r="B18" s="2" t="str">
        <f t="shared" ref="B18:C18" si="9">B16</f>
        <v>PVP</v>
      </c>
      <c r="C18" s="2" t="str">
        <f t="shared" si="9"/>
        <v>TEAE</v>
      </c>
      <c r="D18" s="17" t="s">
        <v>87</v>
      </c>
      <c r="E18" s="18" t="s">
        <v>85</v>
      </c>
      <c r="F18" s="17">
        <v>3.05</v>
      </c>
      <c r="G18" s="19">
        <v>2.2610000000000001</v>
      </c>
      <c r="H18" s="19">
        <v>0.875</v>
      </c>
      <c r="I18" s="19">
        <v>2.9990000000000001</v>
      </c>
      <c r="J18" s="19">
        <v>2.2639999999999998</v>
      </c>
      <c r="K18" s="20">
        <v>0.88300000000000001</v>
      </c>
      <c r="M18" s="8">
        <f t="shared" si="0"/>
        <v>2.2532386363636365</v>
      </c>
      <c r="N18" s="8">
        <f t="shared" si="1"/>
        <v>21.333410606707318</v>
      </c>
      <c r="P18" s="8">
        <f t="shared" si="2"/>
        <v>2.4178641223129094</v>
      </c>
      <c r="Q18" s="8">
        <f t="shared" si="3"/>
        <v>2.2532386363636365</v>
      </c>
      <c r="S18" s="8">
        <f t="shared" si="4"/>
        <v>22.892066237498561</v>
      </c>
      <c r="T18" s="8">
        <f t="shared" si="5"/>
        <v>21.333410606707318</v>
      </c>
      <c r="V18" s="8">
        <f t="shared" si="6"/>
        <v>2.0004720609591171</v>
      </c>
      <c r="W18" s="8">
        <f t="shared" si="7"/>
        <v>18.940245029954081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2.9889999999999999</v>
      </c>
      <c r="G19" s="19" t="s">
        <v>99</v>
      </c>
      <c r="H19" s="19">
        <v>2.8370000000000002</v>
      </c>
      <c r="I19" s="19">
        <v>3.03</v>
      </c>
      <c r="J19" s="19">
        <v>3.4870000000000001</v>
      </c>
      <c r="K19" s="20">
        <v>2.8159999999999998</v>
      </c>
      <c r="M19" s="8">
        <f t="shared" si="0"/>
        <v>7.8271022727272745</v>
      </c>
      <c r="N19" s="8">
        <f t="shared" si="1"/>
        <v>74.106126155487814</v>
      </c>
      <c r="P19" s="8" t="e">
        <f t="shared" si="2"/>
        <v>#VALUE!</v>
      </c>
      <c r="Q19" s="8">
        <f t="shared" si="3"/>
        <v>7.8271022727272745</v>
      </c>
      <c r="S19" s="8" t="e">
        <f t="shared" si="4"/>
        <v>#VALUE!</v>
      </c>
      <c r="T19" s="8">
        <f t="shared" si="5"/>
        <v>74.106126155487814</v>
      </c>
      <c r="V19" s="8">
        <f t="shared" si="6"/>
        <v>9.53646460221516</v>
      </c>
      <c r="W19" s="8">
        <f t="shared" si="7"/>
        <v>90.290176908964099</v>
      </c>
    </row>
    <row r="20" spans="1:23" x14ac:dyDescent="0.35">
      <c r="A20" s="2" t="str">
        <f>A19</f>
        <v>067C-3</v>
      </c>
      <c r="B20" s="2" t="str">
        <f t="shared" ref="B20:C20" si="10">B19</f>
        <v>PVP</v>
      </c>
      <c r="C20" s="2" t="str">
        <f t="shared" si="10"/>
        <v>DMAP</v>
      </c>
      <c r="D20" s="17" t="s">
        <v>90</v>
      </c>
      <c r="E20" s="18" t="s">
        <v>89</v>
      </c>
      <c r="F20" s="17">
        <v>2.9910000000000001</v>
      </c>
      <c r="G20" s="19" t="s">
        <v>99</v>
      </c>
      <c r="H20" s="19">
        <v>2.8889999999999998</v>
      </c>
      <c r="I20" s="19">
        <v>3.03</v>
      </c>
      <c r="J20" s="19">
        <v>3.4870000000000001</v>
      </c>
      <c r="K20" s="20">
        <v>2.8159999999999998</v>
      </c>
      <c r="M20" s="8">
        <f t="shared" si="0"/>
        <v>7.9748295454545461</v>
      </c>
      <c r="N20" s="8">
        <f t="shared" si="1"/>
        <v>75.504791399390243</v>
      </c>
      <c r="P20" s="8" t="e">
        <f t="shared" si="2"/>
        <v>#VALUE!</v>
      </c>
      <c r="Q20" s="8">
        <f t="shared" si="3"/>
        <v>7.9748295454545461</v>
      </c>
      <c r="S20" s="8" t="e">
        <f t="shared" si="4"/>
        <v>#VALUE!</v>
      </c>
      <c r="T20" s="8">
        <f t="shared" si="5"/>
        <v>75.504791399390243</v>
      </c>
      <c r="V20" s="8">
        <f t="shared" si="6"/>
        <v>9.895158443009322</v>
      </c>
      <c r="W20" s="8">
        <f t="shared" si="7"/>
        <v>93.686249949904024</v>
      </c>
    </row>
    <row r="21" spans="1:23" x14ac:dyDescent="0.35">
      <c r="A21" s="2" t="str">
        <f>A19</f>
        <v>067C-3</v>
      </c>
      <c r="B21" s="2" t="str">
        <f t="shared" ref="B21:C21" si="11">B19</f>
        <v>PVP</v>
      </c>
      <c r="C21" s="2" t="str">
        <f t="shared" si="11"/>
        <v>DMAP</v>
      </c>
      <c r="D21" s="17" t="s">
        <v>91</v>
      </c>
      <c r="E21" s="18" t="s">
        <v>89</v>
      </c>
      <c r="F21" s="17">
        <v>3.11</v>
      </c>
      <c r="G21" s="19">
        <v>3.4870000000000001</v>
      </c>
      <c r="H21" s="19">
        <v>2.722</v>
      </c>
      <c r="I21" s="19">
        <v>3.03</v>
      </c>
      <c r="J21" s="19">
        <v>3.4870000000000001</v>
      </c>
      <c r="K21" s="20">
        <v>2.8159999999999998</v>
      </c>
      <c r="M21" s="8">
        <f t="shared" si="0"/>
        <v>7.5003977272727278</v>
      </c>
      <c r="N21" s="8">
        <f t="shared" si="1"/>
        <v>71.01292417378049</v>
      </c>
      <c r="P21" s="8">
        <f t="shared" si="2"/>
        <v>3.8272215197149095</v>
      </c>
      <c r="Q21" s="8">
        <f t="shared" si="3"/>
        <v>7.5003977272727278</v>
      </c>
      <c r="S21" s="8">
        <f t="shared" si="4"/>
        <v>36.235703953075621</v>
      </c>
      <c r="T21" s="8">
        <f t="shared" si="5"/>
        <v>71.01292417378049</v>
      </c>
      <c r="V21" s="8">
        <f t="shared" si="6"/>
        <v>8.7974331513876134</v>
      </c>
      <c r="W21" s="8">
        <f t="shared" si="7"/>
        <v>83.293110048252643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2.6480000000000001</v>
      </c>
      <c r="G22" s="19">
        <v>0.45100000000000001</v>
      </c>
      <c r="H22" s="19">
        <v>0.40400000000000003</v>
      </c>
      <c r="I22" s="19">
        <v>2.7360000000000002</v>
      </c>
      <c r="J22" s="19">
        <v>0.438</v>
      </c>
      <c r="K22" s="20">
        <v>0.39500000000000002</v>
      </c>
      <c r="M22" s="8">
        <f t="shared" si="0"/>
        <v>0.91517045454545476</v>
      </c>
      <c r="N22" s="8">
        <f t="shared" si="1"/>
        <v>8.6647311859756115</v>
      </c>
      <c r="P22" s="8">
        <f t="shared" si="2"/>
        <v>0.33716519140131052</v>
      </c>
      <c r="Q22" s="8">
        <f t="shared" si="3"/>
        <v>0.91517045454545476</v>
      </c>
      <c r="S22" s="8">
        <f t="shared" si="4"/>
        <v>3.1922422038978411</v>
      </c>
      <c r="T22" s="8">
        <f t="shared" si="5"/>
        <v>8.6647311859756115</v>
      </c>
      <c r="V22" s="8">
        <f t="shared" si="6"/>
        <v>0.88765338633625179</v>
      </c>
      <c r="W22" s="8">
        <f t="shared" si="7"/>
        <v>8.4042026714517011</v>
      </c>
    </row>
    <row r="23" spans="1:23" x14ac:dyDescent="0.35">
      <c r="A23" s="2" t="str">
        <f>A22</f>
        <v>067C-4</v>
      </c>
      <c r="B23" s="2" t="str">
        <f t="shared" ref="B23:C23" si="12">B22</f>
        <v>PVP</v>
      </c>
      <c r="C23" s="2" t="str">
        <f t="shared" si="12"/>
        <v>Pyridine</v>
      </c>
      <c r="D23" s="17" t="s">
        <v>94</v>
      </c>
      <c r="E23" s="18" t="s">
        <v>93</v>
      </c>
      <c r="F23" s="17">
        <v>2.7690000000000001</v>
      </c>
      <c r="G23" s="19">
        <v>0.437</v>
      </c>
      <c r="H23" s="19">
        <v>0.41099999999999998</v>
      </c>
      <c r="I23" s="19">
        <v>2.7360000000000002</v>
      </c>
      <c r="J23" s="19">
        <v>0.438</v>
      </c>
      <c r="K23" s="20">
        <v>0.39500000000000002</v>
      </c>
      <c r="M23" s="8">
        <f t="shared" si="0"/>
        <v>0.93505681818181818</v>
      </c>
      <c r="N23" s="8">
        <f t="shared" si="1"/>
        <v>8.8530130457317071</v>
      </c>
      <c r="P23" s="8">
        <f t="shared" si="2"/>
        <v>0.32107138751580638</v>
      </c>
      <c r="Q23" s="8">
        <f t="shared" si="3"/>
        <v>0.93505681818181818</v>
      </c>
      <c r="S23" s="8">
        <f t="shared" si="4"/>
        <v>3.0398678743561773</v>
      </c>
      <c r="T23" s="8">
        <f t="shared" si="5"/>
        <v>8.8530130457317071</v>
      </c>
      <c r="V23" s="8">
        <f t="shared" si="6"/>
        <v>0.90418575778106491</v>
      </c>
      <c r="W23" s="8">
        <f t="shared" si="7"/>
        <v>8.5607293094397612</v>
      </c>
    </row>
    <row r="24" spans="1:23" x14ac:dyDescent="0.35">
      <c r="A24" s="2" t="str">
        <f>A22</f>
        <v>067C-4</v>
      </c>
      <c r="B24" s="2" t="str">
        <f t="shared" ref="B24:C24" si="13">B22</f>
        <v>PVP</v>
      </c>
      <c r="C24" s="2" t="str">
        <f t="shared" si="13"/>
        <v>Pyridine</v>
      </c>
      <c r="D24" s="17" t="s">
        <v>95</v>
      </c>
      <c r="E24" s="18" t="s">
        <v>93</v>
      </c>
      <c r="F24" s="17">
        <v>2.7930000000000001</v>
      </c>
      <c r="G24" s="19">
        <v>0.42599999999999999</v>
      </c>
      <c r="H24" s="19">
        <v>0.37</v>
      </c>
      <c r="I24" s="19">
        <v>2.7360000000000002</v>
      </c>
      <c r="J24" s="19">
        <v>0.438</v>
      </c>
      <c r="K24" s="20">
        <v>0.39500000000000002</v>
      </c>
      <c r="M24" s="8">
        <f t="shared" si="0"/>
        <v>0.81857954545454548</v>
      </c>
      <c r="N24" s="8">
        <f t="shared" si="1"/>
        <v>7.7502192957317071</v>
      </c>
      <c r="P24" s="8">
        <f t="shared" si="2"/>
        <v>0.30842625589148176</v>
      </c>
      <c r="Q24" s="8">
        <f t="shared" si="3"/>
        <v>0.81857954545454548</v>
      </c>
      <c r="S24" s="8">
        <f t="shared" si="4"/>
        <v>2.9201451868591564</v>
      </c>
      <c r="T24" s="8">
        <f t="shared" si="5"/>
        <v>7.7502192957317071</v>
      </c>
      <c r="V24" s="8">
        <f t="shared" si="6"/>
        <v>0.80700200387369347</v>
      </c>
      <c r="W24" s="8">
        <f t="shared" si="7"/>
        <v>7.6406044309878904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3.242</v>
      </c>
      <c r="G25" s="19">
        <v>2.4260000000000002</v>
      </c>
      <c r="H25" s="19">
        <v>1.24</v>
      </c>
      <c r="I25" s="19">
        <v>3.0649999999999999</v>
      </c>
      <c r="J25" s="19">
        <v>2.4359999999999999</v>
      </c>
      <c r="K25" s="20">
        <v>1.238</v>
      </c>
      <c r="M25" s="8">
        <f t="shared" si="0"/>
        <v>3.2901704545454544</v>
      </c>
      <c r="N25" s="8">
        <f t="shared" si="1"/>
        <v>31.150964722560975</v>
      </c>
      <c r="P25" s="8">
        <f t="shared" si="2"/>
        <v>2.607541096677779</v>
      </c>
      <c r="Q25" s="8">
        <f t="shared" si="3"/>
        <v>3.2901704545454544</v>
      </c>
      <c r="S25" s="8">
        <f t="shared" si="4"/>
        <v>24.687906549953876</v>
      </c>
      <c r="T25" s="8">
        <f t="shared" si="5"/>
        <v>31.150964722560975</v>
      </c>
      <c r="V25" s="8">
        <f t="shared" si="6"/>
        <v>2.9326085483666589</v>
      </c>
      <c r="W25" s="8">
        <f t="shared" si="7"/>
        <v>27.765608711561807</v>
      </c>
    </row>
    <row r="26" spans="1:23" x14ac:dyDescent="0.35">
      <c r="A26" s="2" t="str">
        <f>A25</f>
        <v>067C-5</v>
      </c>
      <c r="B26" s="2" t="str">
        <f t="shared" ref="B26:C26" si="14">B25</f>
        <v>PVP</v>
      </c>
      <c r="C26" s="2" t="str">
        <f t="shared" si="14"/>
        <v>1,2-en</v>
      </c>
      <c r="D26" s="17" t="s">
        <v>98</v>
      </c>
      <c r="E26" s="18" t="s">
        <v>97</v>
      </c>
      <c r="F26" s="17">
        <v>3.0059999999999998</v>
      </c>
      <c r="G26" s="19">
        <v>2.4860000000000002</v>
      </c>
      <c r="H26" s="19">
        <v>1.274</v>
      </c>
      <c r="I26" s="19">
        <v>3.0649999999999999</v>
      </c>
      <c r="J26" s="19">
        <v>2.4359999999999999</v>
      </c>
      <c r="K26" s="20">
        <v>1.238</v>
      </c>
      <c r="M26" s="8">
        <f t="shared" si="0"/>
        <v>3.3867613636363636</v>
      </c>
      <c r="N26" s="8">
        <f t="shared" si="1"/>
        <v>32.065476612804879</v>
      </c>
      <c r="P26" s="8">
        <f t="shared" si="2"/>
        <v>2.6765145419013678</v>
      </c>
      <c r="Q26" s="8">
        <f t="shared" si="3"/>
        <v>3.3867613636363636</v>
      </c>
      <c r="S26" s="8">
        <f t="shared" si="4"/>
        <v>25.340939390846717</v>
      </c>
      <c r="T26" s="8">
        <f t="shared" si="5"/>
        <v>32.065476612804879</v>
      </c>
      <c r="V26" s="8">
        <f t="shared" si="6"/>
        <v>3.0248781284821198</v>
      </c>
      <c r="W26" s="8">
        <f t="shared" si="7"/>
        <v>28.6392067438982</v>
      </c>
    </row>
    <row r="27" spans="1:23" x14ac:dyDescent="0.35">
      <c r="A27" s="2" t="str">
        <f>A25</f>
        <v>067C-5</v>
      </c>
      <c r="B27" s="2" t="str">
        <f t="shared" ref="B27:C27" si="15">B25</f>
        <v>PVP</v>
      </c>
      <c r="C27" s="2" t="str">
        <f t="shared" si="15"/>
        <v>1,2-en</v>
      </c>
      <c r="D27" s="17" t="s">
        <v>100</v>
      </c>
      <c r="E27" s="18" t="s">
        <v>97</v>
      </c>
      <c r="F27" s="17">
        <v>2.9470000000000001</v>
      </c>
      <c r="G27" s="19">
        <v>2.3959999999999999</v>
      </c>
      <c r="H27" s="19">
        <v>1.2010000000000001</v>
      </c>
      <c r="I27" s="19">
        <v>3.0649999999999999</v>
      </c>
      <c r="J27" s="19">
        <v>2.4359999999999999</v>
      </c>
      <c r="K27" s="20">
        <v>1.238</v>
      </c>
      <c r="M27" s="8">
        <f t="shared" si="0"/>
        <v>3.1793750000000003</v>
      </c>
      <c r="N27" s="8">
        <f t="shared" si="1"/>
        <v>30.10196578963415</v>
      </c>
      <c r="P27" s="8">
        <f t="shared" si="2"/>
        <v>2.5730543740659844</v>
      </c>
      <c r="Q27" s="8">
        <f t="shared" si="3"/>
        <v>3.1793750000000003</v>
      </c>
      <c r="S27" s="8">
        <f t="shared" si="4"/>
        <v>24.361390129507456</v>
      </c>
      <c r="T27" s="8">
        <f t="shared" si="5"/>
        <v>30.10196578963415</v>
      </c>
      <c r="V27" s="8">
        <f t="shared" si="6"/>
        <v>2.8280782897903149</v>
      </c>
      <c r="W27" s="8">
        <f t="shared" si="7"/>
        <v>26.775927951146087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2.6469999999999998</v>
      </c>
      <c r="G28" s="19">
        <v>0.52900000000000003</v>
      </c>
      <c r="H28" s="19">
        <v>0.58699999999999997</v>
      </c>
      <c r="I28" s="19">
        <v>2.7669999999999999</v>
      </c>
      <c r="J28" s="19">
        <v>0.54100000000000004</v>
      </c>
      <c r="K28" s="20">
        <v>0.58299999999999996</v>
      </c>
      <c r="M28" s="8">
        <f t="shared" si="0"/>
        <v>1.435056818181818</v>
      </c>
      <c r="N28" s="8">
        <f t="shared" si="1"/>
        <v>13.586956948170728</v>
      </c>
      <c r="P28" s="8">
        <f t="shared" si="2"/>
        <v>0.42683067019197612</v>
      </c>
      <c r="Q28" s="8">
        <f t="shared" si="3"/>
        <v>1.435056818181818</v>
      </c>
      <c r="S28" s="8">
        <f t="shared" si="4"/>
        <v>4.0411848970585345</v>
      </c>
      <c r="T28" s="8">
        <f t="shared" si="5"/>
        <v>13.586956948170728</v>
      </c>
      <c r="V28" s="8">
        <f t="shared" si="6"/>
        <v>1.3162773464629467</v>
      </c>
      <c r="W28" s="8">
        <f t="shared" si="7"/>
        <v>12.46236623641377</v>
      </c>
    </row>
    <row r="29" spans="1:23" x14ac:dyDescent="0.35">
      <c r="A29" s="2" t="str">
        <f>A28</f>
        <v>067C-6</v>
      </c>
      <c r="B29" s="2" t="str">
        <f t="shared" ref="B29:C29" si="16">B28</f>
        <v>PVP</v>
      </c>
      <c r="C29" s="2" t="str">
        <f t="shared" si="16"/>
        <v>NMI</v>
      </c>
      <c r="D29" s="17" t="s">
        <v>103</v>
      </c>
      <c r="E29" s="18" t="s">
        <v>102</v>
      </c>
      <c r="F29" s="17">
        <v>2.8809999999999998</v>
      </c>
      <c r="G29" s="19">
        <v>0.59199999999999997</v>
      </c>
      <c r="H29" s="19">
        <v>0.66200000000000003</v>
      </c>
      <c r="I29" s="19">
        <v>2.7669999999999999</v>
      </c>
      <c r="J29" s="19">
        <v>0.54100000000000004</v>
      </c>
      <c r="K29" s="20">
        <v>0.58299999999999996</v>
      </c>
      <c r="M29" s="8">
        <f t="shared" si="0"/>
        <v>1.6481250000000001</v>
      </c>
      <c r="N29" s="8">
        <f t="shared" si="1"/>
        <v>15.604262588414633</v>
      </c>
      <c r="P29" s="8">
        <f t="shared" si="2"/>
        <v>0.49925278767674441</v>
      </c>
      <c r="Q29" s="8">
        <f t="shared" si="3"/>
        <v>1.6481250000000001</v>
      </c>
      <c r="S29" s="8">
        <f t="shared" si="4"/>
        <v>4.7268693799960184</v>
      </c>
      <c r="T29" s="8">
        <f t="shared" si="5"/>
        <v>15.604262588414633</v>
      </c>
      <c r="V29" s="8">
        <f t="shared" si="6"/>
        <v>1.4920299626985605</v>
      </c>
      <c r="W29" s="8">
        <f t="shared" si="7"/>
        <v>14.126372288346351</v>
      </c>
    </row>
    <row r="30" spans="1:23" x14ac:dyDescent="0.35">
      <c r="A30" s="2" t="str">
        <f>A28</f>
        <v>067C-6</v>
      </c>
      <c r="B30" s="2" t="str">
        <f t="shared" ref="B30:C30" si="17">B28</f>
        <v>PVP</v>
      </c>
      <c r="C30" s="2" t="str">
        <f t="shared" si="17"/>
        <v>NMI</v>
      </c>
      <c r="D30" s="17" t="s">
        <v>104</v>
      </c>
      <c r="E30" s="18" t="s">
        <v>102</v>
      </c>
      <c r="F30" s="17">
        <v>2.7719999999999998</v>
      </c>
      <c r="G30" s="19">
        <v>0.501</v>
      </c>
      <c r="H30" s="19">
        <v>0.5</v>
      </c>
      <c r="I30" s="19">
        <v>2.7669999999999999</v>
      </c>
      <c r="J30" s="19">
        <v>0.54100000000000004</v>
      </c>
      <c r="K30" s="20">
        <v>0.58299999999999996</v>
      </c>
      <c r="M30" s="8">
        <f t="shared" si="0"/>
        <v>1.1878977272727274</v>
      </c>
      <c r="N30" s="8">
        <f t="shared" si="1"/>
        <v>11.246882405487806</v>
      </c>
      <c r="P30" s="8">
        <f t="shared" si="2"/>
        <v>0.39464306242096792</v>
      </c>
      <c r="Q30" s="8">
        <f t="shared" si="3"/>
        <v>1.1878977272727274</v>
      </c>
      <c r="S30" s="8">
        <f t="shared" si="4"/>
        <v>3.7364362379752083</v>
      </c>
      <c r="T30" s="8">
        <f t="shared" si="5"/>
        <v>11.246882405487806</v>
      </c>
      <c r="V30" s="8">
        <f t="shared" si="6"/>
        <v>1.1130297233488657</v>
      </c>
      <c r="W30" s="8">
        <f t="shared" si="7"/>
        <v>10.538040544161515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2.8220000000000001</v>
      </c>
      <c r="G31" s="19">
        <v>0.48599999999999999</v>
      </c>
      <c r="H31" s="19">
        <v>0.45800000000000002</v>
      </c>
      <c r="I31" s="19">
        <v>2.754</v>
      </c>
      <c r="J31" s="19">
        <v>0.47699999999999998</v>
      </c>
      <c r="K31" s="20">
        <v>0.44600000000000001</v>
      </c>
      <c r="M31" s="8">
        <f t="shared" si="0"/>
        <v>1.0685795454545457</v>
      </c>
      <c r="N31" s="8">
        <f t="shared" si="1"/>
        <v>10.11719124695122</v>
      </c>
      <c r="P31" s="8">
        <f t="shared" si="2"/>
        <v>0.37739970111507065</v>
      </c>
      <c r="Q31" s="8">
        <f t="shared" si="3"/>
        <v>1.0685795454545457</v>
      </c>
      <c r="S31" s="8">
        <f t="shared" si="4"/>
        <v>3.5731780277519976</v>
      </c>
      <c r="T31" s="8">
        <f t="shared" si="5"/>
        <v>10.11719124695122</v>
      </c>
      <c r="V31" s="8">
        <f t="shared" si="6"/>
        <v>1.0147194476282837</v>
      </c>
      <c r="W31" s="8">
        <f t="shared" si="7"/>
        <v>9.6072498835724165</v>
      </c>
    </row>
    <row r="32" spans="1:23" x14ac:dyDescent="0.35">
      <c r="A32" s="2" t="str">
        <f>A31</f>
        <v>067C-7</v>
      </c>
      <c r="B32" s="2" t="str">
        <f t="shared" ref="B32:C32" si="18">B31</f>
        <v>PVP</v>
      </c>
      <c r="C32" s="2" t="str">
        <f t="shared" si="18"/>
        <v>Imidazole</v>
      </c>
      <c r="D32" s="17" t="s">
        <v>107</v>
      </c>
      <c r="E32" s="18" t="s">
        <v>106</v>
      </c>
      <c r="F32" s="17">
        <v>2.7320000000000002</v>
      </c>
      <c r="G32" s="19">
        <v>0.48199999999999998</v>
      </c>
      <c r="H32" s="19">
        <v>0.45100000000000001</v>
      </c>
      <c r="I32" s="19">
        <v>2.754</v>
      </c>
      <c r="J32" s="19">
        <v>0.47699999999999998</v>
      </c>
      <c r="K32" s="20">
        <v>0.44600000000000001</v>
      </c>
      <c r="M32" s="8">
        <f t="shared" si="0"/>
        <v>1.0486931818181819</v>
      </c>
      <c r="N32" s="8">
        <f t="shared" si="1"/>
        <v>9.9289093871951231</v>
      </c>
      <c r="P32" s="8">
        <f t="shared" si="2"/>
        <v>0.37280147143349807</v>
      </c>
      <c r="Q32" s="8">
        <f t="shared" si="3"/>
        <v>1.0486931818181819</v>
      </c>
      <c r="S32" s="8">
        <f t="shared" si="4"/>
        <v>3.5296425050258082</v>
      </c>
      <c r="T32" s="8">
        <f t="shared" si="5"/>
        <v>9.9289093871951231</v>
      </c>
      <c r="V32" s="8">
        <f t="shared" si="6"/>
        <v>0.99829989837104882</v>
      </c>
      <c r="W32" s="8">
        <f t="shared" si="7"/>
        <v>9.4517914333982489</v>
      </c>
    </row>
    <row r="33" spans="1:23" x14ac:dyDescent="0.35">
      <c r="A33" s="2" t="str">
        <f>A31</f>
        <v>067C-7</v>
      </c>
      <c r="B33" s="2" t="str">
        <f t="shared" ref="B33:C33" si="19">B31</f>
        <v>PVP</v>
      </c>
      <c r="C33" s="2" t="str">
        <f t="shared" si="19"/>
        <v>Imidazole</v>
      </c>
      <c r="D33" s="17" t="s">
        <v>108</v>
      </c>
      <c r="E33" s="18" t="s">
        <v>106</v>
      </c>
      <c r="F33" s="17">
        <v>2.7069999999999999</v>
      </c>
      <c r="G33" s="19">
        <v>0.46300000000000002</v>
      </c>
      <c r="H33" s="19">
        <v>0.42799999999999999</v>
      </c>
      <c r="I33" s="19">
        <v>2.754</v>
      </c>
      <c r="J33" s="19">
        <v>0.47699999999999998</v>
      </c>
      <c r="K33" s="20">
        <v>0.44600000000000001</v>
      </c>
      <c r="M33" s="8">
        <f t="shared" si="0"/>
        <v>0.98335227272727277</v>
      </c>
      <c r="N33" s="8">
        <f t="shared" si="1"/>
        <v>9.3102689908536576</v>
      </c>
      <c r="P33" s="8">
        <f t="shared" si="2"/>
        <v>0.35095988044602827</v>
      </c>
      <c r="Q33" s="8">
        <f t="shared" si="3"/>
        <v>0.98335227272727277</v>
      </c>
      <c r="S33" s="8">
        <f t="shared" si="4"/>
        <v>3.3228487720764086</v>
      </c>
      <c r="T33" s="8">
        <f t="shared" si="5"/>
        <v>9.3102689908536576</v>
      </c>
      <c r="V33" s="8">
        <f t="shared" si="6"/>
        <v>0.94425182687335008</v>
      </c>
      <c r="W33" s="8">
        <f t="shared" si="7"/>
        <v>8.9400703563880093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3.0950000000000002</v>
      </c>
      <c r="G34" s="19">
        <v>2.1120000000000001</v>
      </c>
      <c r="H34" s="19">
        <v>1.206</v>
      </c>
      <c r="I34" s="19">
        <v>2.9409999999999998</v>
      </c>
      <c r="J34" s="19">
        <v>2.0489999999999999</v>
      </c>
      <c r="K34" s="20">
        <v>1.155</v>
      </c>
      <c r="M34" s="8">
        <f t="shared" si="0"/>
        <v>3.1935795454545453</v>
      </c>
      <c r="N34" s="8">
        <f t="shared" si="1"/>
        <v>30.236452832317067</v>
      </c>
      <c r="P34" s="8">
        <f t="shared" si="2"/>
        <v>2.2465800666743307</v>
      </c>
      <c r="Q34" s="8">
        <f t="shared" si="3"/>
        <v>3.1935795454545453</v>
      </c>
      <c r="S34" s="8">
        <f t="shared" si="4"/>
        <v>21.270368015948009</v>
      </c>
      <c r="T34" s="8">
        <f t="shared" si="5"/>
        <v>30.236452832317067</v>
      </c>
      <c r="V34" s="8">
        <f t="shared" si="6"/>
        <v>2.8414035897050018</v>
      </c>
      <c r="W34" s="8">
        <f t="shared" si="7"/>
        <v>26.902090395704697</v>
      </c>
    </row>
    <row r="35" spans="1:23" x14ac:dyDescent="0.35">
      <c r="A35" s="2" t="str">
        <f>A34</f>
        <v>067C-8</v>
      </c>
      <c r="B35" s="2" t="str">
        <f t="shared" ref="B35:C35" si="20">B34</f>
        <v>PVP</v>
      </c>
      <c r="C35" s="2" t="str">
        <f t="shared" si="20"/>
        <v>ABCO</v>
      </c>
      <c r="D35" s="17" t="s">
        <v>111</v>
      </c>
      <c r="E35" s="18" t="s">
        <v>110</v>
      </c>
      <c r="F35" s="17">
        <v>2.8140000000000001</v>
      </c>
      <c r="G35" s="19">
        <v>2.0590000000000002</v>
      </c>
      <c r="H35" s="19">
        <v>1.159</v>
      </c>
      <c r="I35" s="19">
        <v>2.9409999999999998</v>
      </c>
      <c r="J35" s="19">
        <v>2.0489999999999999</v>
      </c>
      <c r="K35" s="20">
        <v>1.155</v>
      </c>
      <c r="M35" s="8">
        <f t="shared" si="0"/>
        <v>3.0600568181818182</v>
      </c>
      <c r="N35" s="8">
        <f t="shared" si="1"/>
        <v>28.972274631097562</v>
      </c>
      <c r="P35" s="8">
        <f t="shared" si="2"/>
        <v>2.1856535233934937</v>
      </c>
      <c r="Q35" s="8">
        <f t="shared" si="3"/>
        <v>3.0600568181818182</v>
      </c>
      <c r="S35" s="8">
        <f t="shared" si="4"/>
        <v>20.693522339825996</v>
      </c>
      <c r="T35" s="8">
        <f t="shared" si="5"/>
        <v>28.972274631097562</v>
      </c>
      <c r="V35" s="8">
        <f t="shared" si="6"/>
        <v>2.7169995482232654</v>
      </c>
      <c r="W35" s="8">
        <f t="shared" si="7"/>
        <v>25.72424688848222</v>
      </c>
    </row>
    <row r="36" spans="1:23" x14ac:dyDescent="0.35">
      <c r="A36" s="2" t="str">
        <f>A34</f>
        <v>067C-8</v>
      </c>
      <c r="B36" s="2" t="str">
        <f t="shared" ref="B36:C36" si="21">B34</f>
        <v>PVP</v>
      </c>
      <c r="C36" s="2" t="str">
        <f t="shared" si="21"/>
        <v>ABCO</v>
      </c>
      <c r="D36" s="17" t="s">
        <v>112</v>
      </c>
      <c r="E36" s="18" t="s">
        <v>110</v>
      </c>
      <c r="F36" s="17">
        <v>2.9140000000000001</v>
      </c>
      <c r="G36" s="19">
        <v>1.976</v>
      </c>
      <c r="H36" s="19">
        <v>1.1000000000000001</v>
      </c>
      <c r="I36" s="19">
        <v>2.9409999999999998</v>
      </c>
      <c r="J36" s="19">
        <v>2.0489999999999999</v>
      </c>
      <c r="K36" s="20">
        <v>1.155</v>
      </c>
      <c r="M36" s="8">
        <f t="shared" si="0"/>
        <v>2.8924431818181819</v>
      </c>
      <c r="N36" s="8">
        <f t="shared" si="1"/>
        <v>27.385327527439024</v>
      </c>
      <c r="P36" s="8">
        <f t="shared" si="2"/>
        <v>2.0902402575008621</v>
      </c>
      <c r="Q36" s="8">
        <f t="shared" si="3"/>
        <v>2.8924431818181819</v>
      </c>
      <c r="S36" s="8">
        <f t="shared" si="4"/>
        <v>19.790160243257564</v>
      </c>
      <c r="T36" s="8">
        <f t="shared" si="5"/>
        <v>27.385327527439024</v>
      </c>
      <c r="V36" s="8">
        <f t="shared" si="6"/>
        <v>2.5634246361821496</v>
      </c>
      <c r="W36" s="8">
        <f t="shared" si="7"/>
        <v>24.270216851632924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2.9319999999999999</v>
      </c>
      <c r="G37" s="19">
        <v>2.9220000000000002</v>
      </c>
      <c r="H37" s="19">
        <v>1.5389999999999999</v>
      </c>
      <c r="I37" s="19">
        <v>2.911</v>
      </c>
      <c r="J37" s="19">
        <v>2.9209999999999998</v>
      </c>
      <c r="K37" s="20">
        <v>1.5349999999999999</v>
      </c>
      <c r="M37" s="8">
        <f t="shared" si="0"/>
        <v>4.1396022727272728</v>
      </c>
      <c r="N37" s="8">
        <f t="shared" si="1"/>
        <v>39.193289874999998</v>
      </c>
      <c r="P37" s="8">
        <f t="shared" si="2"/>
        <v>3.1777215771927807</v>
      </c>
      <c r="Q37" s="8">
        <f t="shared" si="3"/>
        <v>4.1396022727272728</v>
      </c>
      <c r="S37" s="8">
        <f t="shared" si="4"/>
        <v>30.086311368001368</v>
      </c>
      <c r="T37" s="8">
        <f t="shared" si="5"/>
        <v>39.193289874999998</v>
      </c>
      <c r="V37" s="8">
        <f t="shared" si="6"/>
        <v>3.7855574368103784</v>
      </c>
      <c r="W37" s="8">
        <f t="shared" si="7"/>
        <v>35.841233090642383</v>
      </c>
    </row>
    <row r="38" spans="1:23" x14ac:dyDescent="0.35">
      <c r="A38" s="2" t="str">
        <f>A37</f>
        <v>067C-9</v>
      </c>
      <c r="B38" s="2" t="str">
        <f t="shared" ref="B38:C38" si="22">B37</f>
        <v>PVP</v>
      </c>
      <c r="C38" s="2" t="str">
        <f t="shared" si="22"/>
        <v>DABCO</v>
      </c>
      <c r="D38" s="17" t="s">
        <v>115</v>
      </c>
      <c r="E38" s="18" t="s">
        <v>114</v>
      </c>
      <c r="F38" s="17">
        <v>2.9830000000000001</v>
      </c>
      <c r="G38" s="19">
        <v>3.012</v>
      </c>
      <c r="H38" s="19">
        <v>1.5920000000000001</v>
      </c>
      <c r="I38" s="19">
        <v>2.911</v>
      </c>
      <c r="J38" s="19">
        <v>2.9209999999999998</v>
      </c>
      <c r="K38" s="20">
        <v>1.5349999999999999</v>
      </c>
      <c r="M38" s="8">
        <f t="shared" si="0"/>
        <v>4.2901704545454553</v>
      </c>
      <c r="N38" s="8">
        <f t="shared" si="1"/>
        <v>40.618852527439032</v>
      </c>
      <c r="P38" s="8">
        <f t="shared" si="2"/>
        <v>3.2811817450281637</v>
      </c>
      <c r="Q38" s="8">
        <f t="shared" si="3"/>
        <v>4.2901704545454553</v>
      </c>
      <c r="S38" s="8">
        <f t="shared" si="4"/>
        <v>31.065860629340627</v>
      </c>
      <c r="T38" s="8">
        <f t="shared" si="5"/>
        <v>40.618852527439032</v>
      </c>
      <c r="V38" s="8">
        <f t="shared" si="6"/>
        <v>3.947730420251482</v>
      </c>
      <c r="W38" s="8">
        <f t="shared" si="7"/>
        <v>37.376668702845102</v>
      </c>
    </row>
    <row r="39" spans="1:23" x14ac:dyDescent="0.35">
      <c r="A39" s="2" t="str">
        <f>A37</f>
        <v>067C-9</v>
      </c>
      <c r="B39" s="2" t="str">
        <f t="shared" ref="B39:C39" si="23">B37</f>
        <v>PVP</v>
      </c>
      <c r="C39" s="2" t="str">
        <f t="shared" si="23"/>
        <v>DABCO</v>
      </c>
      <c r="D39" s="17" t="s">
        <v>116</v>
      </c>
      <c r="E39" s="18" t="s">
        <v>114</v>
      </c>
      <c r="F39" s="17">
        <v>2.8180000000000001</v>
      </c>
      <c r="G39" s="19">
        <v>2.83</v>
      </c>
      <c r="H39" s="19">
        <v>1.4730000000000001</v>
      </c>
      <c r="I39" s="19">
        <v>2.911</v>
      </c>
      <c r="J39" s="19">
        <v>2.9209999999999998</v>
      </c>
      <c r="K39" s="20">
        <v>1.5349999999999999</v>
      </c>
      <c r="M39" s="8">
        <f t="shared" si="0"/>
        <v>3.9521022727272732</v>
      </c>
      <c r="N39" s="8">
        <f t="shared" si="1"/>
        <v>37.418060911585371</v>
      </c>
      <c r="P39" s="8">
        <f t="shared" si="2"/>
        <v>3.0719622945166112</v>
      </c>
      <c r="Q39" s="8">
        <f t="shared" si="3"/>
        <v>3.9521022727272732</v>
      </c>
      <c r="S39" s="8">
        <f t="shared" si="4"/>
        <v>29.084994345299009</v>
      </c>
      <c r="T39" s="8">
        <f t="shared" si="5"/>
        <v>37.418060911585371</v>
      </c>
      <c r="V39" s="8">
        <f t="shared" si="6"/>
        <v>3.5886148141437757</v>
      </c>
      <c r="W39" s="8">
        <f t="shared" si="7"/>
        <v>33.976602435236558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2.9609999999999999</v>
      </c>
      <c r="G40" s="19">
        <v>3.2069999999999999</v>
      </c>
      <c r="H40" s="19">
        <v>1.798</v>
      </c>
      <c r="I40" s="19">
        <v>3.109</v>
      </c>
      <c r="J40" s="19">
        <v>3.3639999999999999</v>
      </c>
      <c r="K40" s="20">
        <v>1.9330000000000001</v>
      </c>
      <c r="M40" s="8">
        <f t="shared" si="0"/>
        <v>4.8753977272727278</v>
      </c>
      <c r="N40" s="8">
        <f t="shared" si="1"/>
        <v>46.159718685975612</v>
      </c>
      <c r="P40" s="8">
        <f t="shared" si="2"/>
        <v>3.5053454420048276</v>
      </c>
      <c r="Q40" s="8">
        <f t="shared" si="3"/>
        <v>4.8753977272727278</v>
      </c>
      <c r="S40" s="8">
        <f t="shared" si="4"/>
        <v>33.188217362242362</v>
      </c>
      <c r="T40" s="8">
        <f t="shared" si="5"/>
        <v>46.159718685975612</v>
      </c>
      <c r="V40" s="8">
        <f t="shared" si="6"/>
        <v>4.616212390531433</v>
      </c>
      <c r="W40" s="8">
        <f t="shared" si="7"/>
        <v>43.705780997039497</v>
      </c>
    </row>
    <row r="41" spans="1:23" x14ac:dyDescent="0.35">
      <c r="A41" s="2" t="str">
        <f>A40</f>
        <v>067C-10</v>
      </c>
      <c r="B41" s="2" t="str">
        <f t="shared" ref="B41:C41" si="24">B40</f>
        <v>PVP</v>
      </c>
      <c r="C41" s="2" t="str">
        <f t="shared" si="24"/>
        <v>DBU</v>
      </c>
      <c r="D41" s="17" t="s">
        <v>119</v>
      </c>
      <c r="E41" s="18" t="s">
        <v>118</v>
      </c>
      <c r="F41" s="17">
        <v>3.0409999999999999</v>
      </c>
      <c r="G41" s="19">
        <v>3.456</v>
      </c>
      <c r="H41" s="19">
        <v>2.032</v>
      </c>
      <c r="I41" s="19">
        <v>3.109</v>
      </c>
      <c r="J41" s="19">
        <v>3.3639999999999999</v>
      </c>
      <c r="K41" s="20">
        <v>1.9330000000000001</v>
      </c>
      <c r="M41" s="8">
        <f t="shared" si="0"/>
        <v>5.5401704545454544</v>
      </c>
      <c r="N41" s="8">
        <f t="shared" si="1"/>
        <v>52.453712283536582</v>
      </c>
      <c r="P41" s="8">
        <f t="shared" si="2"/>
        <v>3.7915852396827221</v>
      </c>
      <c r="Q41" s="8">
        <f t="shared" si="3"/>
        <v>5.5401704545454544</v>
      </c>
      <c r="S41" s="8">
        <f t="shared" si="4"/>
        <v>35.898303651947657</v>
      </c>
      <c r="T41" s="8">
        <f t="shared" si="5"/>
        <v>52.453712283536582</v>
      </c>
      <c r="V41" s="8">
        <f t="shared" si="6"/>
        <v>5.4631620488443566</v>
      </c>
      <c r="W41" s="8">
        <f t="shared" si="7"/>
        <v>51.724605338326057</v>
      </c>
    </row>
    <row r="42" spans="1:23" x14ac:dyDescent="0.35">
      <c r="A42" s="2" t="str">
        <f>A40</f>
        <v>067C-10</v>
      </c>
      <c r="B42" s="2" t="str">
        <f t="shared" ref="B42:C42" si="25">B40</f>
        <v>PVP</v>
      </c>
      <c r="C42" s="2" t="str">
        <f t="shared" si="25"/>
        <v>DBU</v>
      </c>
      <c r="D42" s="17" t="s">
        <v>120</v>
      </c>
      <c r="E42" s="18" t="s">
        <v>118</v>
      </c>
      <c r="F42" s="17">
        <v>3.3250000000000002</v>
      </c>
      <c r="G42" s="19">
        <v>3.43</v>
      </c>
      <c r="H42" s="19">
        <v>1.97</v>
      </c>
      <c r="I42" s="19">
        <v>3.109</v>
      </c>
      <c r="J42" s="19">
        <v>3.3639999999999999</v>
      </c>
      <c r="K42" s="20">
        <v>1.9330000000000001</v>
      </c>
      <c r="M42" s="8">
        <f t="shared" si="0"/>
        <v>5.3640340909090911</v>
      </c>
      <c r="N42" s="8">
        <f t="shared" si="1"/>
        <v>50.786072954268292</v>
      </c>
      <c r="P42" s="8">
        <f t="shared" si="2"/>
        <v>3.7616967467525004</v>
      </c>
      <c r="Q42" s="8">
        <f t="shared" si="3"/>
        <v>5.3640340909090911</v>
      </c>
      <c r="S42" s="8">
        <f t="shared" si="4"/>
        <v>35.615322754227428</v>
      </c>
      <c r="T42" s="8">
        <f t="shared" si="5"/>
        <v>50.786072954268292</v>
      </c>
      <c r="V42" s="8">
        <f t="shared" si="6"/>
        <v>5.228430878192162</v>
      </c>
      <c r="W42" s="8">
        <f t="shared" si="7"/>
        <v>49.502196950283391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3.0680000000000001</v>
      </c>
      <c r="G43" s="19">
        <v>3.0990000000000002</v>
      </c>
      <c r="H43" s="19">
        <v>1.6040000000000001</v>
      </c>
      <c r="I43" s="19">
        <v>3.137</v>
      </c>
      <c r="J43" s="19">
        <v>3.125</v>
      </c>
      <c r="K43" s="20">
        <v>1.6379999999999999</v>
      </c>
      <c r="M43" s="8">
        <f t="shared" si="0"/>
        <v>4.3242613636363636</v>
      </c>
      <c r="N43" s="8">
        <f t="shared" si="1"/>
        <v>40.941621429878047</v>
      </c>
      <c r="P43" s="8">
        <f t="shared" si="2"/>
        <v>3.3811932406023679</v>
      </c>
      <c r="Q43" s="8">
        <f t="shared" si="3"/>
        <v>4.3242613636363636</v>
      </c>
      <c r="S43" s="8">
        <f t="shared" si="4"/>
        <v>32.012758248635251</v>
      </c>
      <c r="T43" s="8">
        <f t="shared" si="5"/>
        <v>40.941621429878047</v>
      </c>
      <c r="V43" s="8">
        <f t="shared" si="6"/>
        <v>3.9849694339415098</v>
      </c>
      <c r="W43" s="8">
        <f t="shared" si="7"/>
        <v>37.729243506426599</v>
      </c>
    </row>
    <row r="44" spans="1:23" x14ac:dyDescent="0.35">
      <c r="A44" s="2" t="str">
        <f>A43</f>
        <v>067C-11</v>
      </c>
      <c r="B44" s="2" t="str">
        <f t="shared" ref="B44:C44" si="26">B43</f>
        <v>PVP</v>
      </c>
      <c r="C44" s="2" t="str">
        <f t="shared" si="26"/>
        <v>TDB</v>
      </c>
      <c r="D44" s="17" t="s">
        <v>123</v>
      </c>
      <c r="E44" s="18" t="s">
        <v>122</v>
      </c>
      <c r="F44" s="17">
        <v>3.2010000000000001</v>
      </c>
      <c r="G44" s="19">
        <v>3.165</v>
      </c>
      <c r="H44" s="19">
        <v>1.68</v>
      </c>
      <c r="I44" s="19">
        <v>3.137</v>
      </c>
      <c r="J44" s="19">
        <v>3.125</v>
      </c>
      <c r="K44" s="20">
        <v>1.6379999999999999</v>
      </c>
      <c r="M44" s="8">
        <f t="shared" si="0"/>
        <v>4.5401704545454544</v>
      </c>
      <c r="N44" s="8">
        <f t="shared" si="1"/>
        <v>42.985824478658536</v>
      </c>
      <c r="P44" s="8">
        <f t="shared" si="2"/>
        <v>3.4570640303483158</v>
      </c>
      <c r="Q44" s="8">
        <f t="shared" si="3"/>
        <v>4.5401704545454544</v>
      </c>
      <c r="S44" s="8">
        <f t="shared" si="4"/>
        <v>32.731094373617374</v>
      </c>
      <c r="T44" s="8">
        <f t="shared" si="5"/>
        <v>42.985824478658536</v>
      </c>
      <c r="V44" s="8">
        <f t="shared" si="6"/>
        <v>4.2255048067924266</v>
      </c>
      <c r="W44" s="8">
        <f t="shared" si="7"/>
        <v>40.006605429683589</v>
      </c>
    </row>
    <row r="45" spans="1:23" x14ac:dyDescent="0.35">
      <c r="A45" s="2" t="str">
        <f>A43</f>
        <v>067C-11</v>
      </c>
      <c r="B45" s="2" t="str">
        <f t="shared" ref="B45:C45" si="27">B43</f>
        <v>PVP</v>
      </c>
      <c r="C45" s="2" t="str">
        <f t="shared" si="27"/>
        <v>TDB</v>
      </c>
      <c r="D45" s="17" t="s">
        <v>124</v>
      </c>
      <c r="E45" s="18" t="s">
        <v>122</v>
      </c>
      <c r="F45" s="17">
        <v>3.1419999999999999</v>
      </c>
      <c r="G45" s="19">
        <v>3.11</v>
      </c>
      <c r="H45" s="19">
        <v>1.63</v>
      </c>
      <c r="I45" s="19">
        <v>3.137</v>
      </c>
      <c r="J45" s="19">
        <v>3.125</v>
      </c>
      <c r="K45" s="20">
        <v>1.6379999999999999</v>
      </c>
      <c r="M45" s="8">
        <f t="shared" si="0"/>
        <v>4.3981249999999994</v>
      </c>
      <c r="N45" s="8">
        <f t="shared" si="1"/>
        <v>41.640954051829262</v>
      </c>
      <c r="P45" s="8">
        <f t="shared" si="2"/>
        <v>3.3938383722266923</v>
      </c>
      <c r="Q45" s="8">
        <f t="shared" si="3"/>
        <v>4.3981249999999994</v>
      </c>
      <c r="S45" s="8">
        <f t="shared" si="4"/>
        <v>32.132480936132268</v>
      </c>
      <c r="T45" s="8">
        <f t="shared" si="5"/>
        <v>41.640954051829262</v>
      </c>
      <c r="V45" s="8">
        <f t="shared" ref="V45:V76" si="28">7.167/(((4.769-H45)/(H45-0.07992))^(1/1.245))</f>
        <v>4.066334535144736</v>
      </c>
      <c r="W45" s="8">
        <f t="shared" si="7"/>
        <v>38.499599155851293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2.9039999999999999</v>
      </c>
      <c r="G46" s="19">
        <v>2.7970000000000002</v>
      </c>
      <c r="H46" s="19">
        <v>1.3580000000000001</v>
      </c>
      <c r="I46" s="19">
        <v>2.9350000000000001</v>
      </c>
      <c r="J46" s="19">
        <v>2.78</v>
      </c>
      <c r="K46" s="20">
        <v>1.3440000000000001</v>
      </c>
      <c r="M46" s="8">
        <f t="shared" ref="M46:M77" si="29">(H46-0.08186)/0.352</f>
        <v>3.6253977272727278</v>
      </c>
      <c r="N46" s="8">
        <f t="shared" si="1"/>
        <v>34.324858929878054</v>
      </c>
      <c r="P46" s="8">
        <f t="shared" si="2"/>
        <v>3.0340268996436373</v>
      </c>
      <c r="Q46" s="8">
        <f t="shared" si="3"/>
        <v>3.6253977272727278</v>
      </c>
      <c r="S46" s="8">
        <f t="shared" si="4"/>
        <v>28.725826282807947</v>
      </c>
      <c r="T46" s="8">
        <f t="shared" si="5"/>
        <v>34.324858929878054</v>
      </c>
      <c r="V46" s="8">
        <f t="shared" si="28"/>
        <v>3.2576824289737023</v>
      </c>
      <c r="W46" s="8">
        <f t="shared" si="7"/>
        <v>30.843371741445612</v>
      </c>
    </row>
    <row r="47" spans="1:23" x14ac:dyDescent="0.35">
      <c r="A47" s="2" t="str">
        <f>A46</f>
        <v>067C-12</v>
      </c>
      <c r="B47" s="2" t="str">
        <f t="shared" ref="B47:C47" si="30">B46</f>
        <v>PVP</v>
      </c>
      <c r="C47" s="2" t="str">
        <f t="shared" si="30"/>
        <v>MTDB</v>
      </c>
      <c r="D47" s="17" t="s">
        <v>127</v>
      </c>
      <c r="E47" s="18" t="s">
        <v>126</v>
      </c>
      <c r="F47" s="17">
        <v>2.8239999999999998</v>
      </c>
      <c r="G47" s="19">
        <v>2.7879999999999998</v>
      </c>
      <c r="H47" s="19">
        <v>1.351</v>
      </c>
      <c r="I47" s="19">
        <v>2.9350000000000001</v>
      </c>
      <c r="J47" s="19">
        <v>2.78</v>
      </c>
      <c r="K47" s="20">
        <v>1.3440000000000001</v>
      </c>
      <c r="M47" s="8">
        <f t="shared" si="29"/>
        <v>3.6055113636363636</v>
      </c>
      <c r="N47" s="8">
        <f t="shared" si="1"/>
        <v>34.136577070121952</v>
      </c>
      <c r="P47" s="8">
        <f t="shared" si="2"/>
        <v>3.0236808828600985</v>
      </c>
      <c r="Q47" s="8">
        <f t="shared" si="3"/>
        <v>3.6055113636363636</v>
      </c>
      <c r="S47" s="8">
        <f t="shared" si="4"/>
        <v>28.627871356674017</v>
      </c>
      <c r="T47" s="8">
        <f t="shared" si="5"/>
        <v>34.136577070121952</v>
      </c>
      <c r="V47" s="8">
        <f t="shared" si="28"/>
        <v>3.2380073311125224</v>
      </c>
      <c r="W47" s="8">
        <f t="shared" si="7"/>
        <v>30.657090122345963</v>
      </c>
    </row>
    <row r="48" spans="1:23" x14ac:dyDescent="0.35">
      <c r="A48" s="2" t="str">
        <f>A46</f>
        <v>067C-12</v>
      </c>
      <c r="B48" s="2" t="str">
        <f t="shared" ref="B48:C48" si="31">B46</f>
        <v>PVP</v>
      </c>
      <c r="C48" s="2" t="str">
        <f t="shared" si="31"/>
        <v>MTDB</v>
      </c>
      <c r="D48" s="17" t="s">
        <v>128</v>
      </c>
      <c r="E48" s="18" t="s">
        <v>126</v>
      </c>
      <c r="F48" s="17">
        <v>3.077</v>
      </c>
      <c r="G48" s="19">
        <v>2.754</v>
      </c>
      <c r="H48" s="19">
        <v>1.3240000000000001</v>
      </c>
      <c r="I48" s="19">
        <v>2.9350000000000001</v>
      </c>
      <c r="J48" s="19">
        <v>2.78</v>
      </c>
      <c r="K48" s="20">
        <v>1.3440000000000001</v>
      </c>
      <c r="M48" s="8">
        <f t="shared" si="29"/>
        <v>3.5288068181818186</v>
      </c>
      <c r="N48" s="8">
        <f t="shared" si="1"/>
        <v>33.410347039634146</v>
      </c>
      <c r="P48" s="8">
        <f t="shared" si="2"/>
        <v>2.9845959305667318</v>
      </c>
      <c r="Q48" s="8">
        <f t="shared" si="3"/>
        <v>3.5288068181818186</v>
      </c>
      <c r="S48" s="8">
        <f t="shared" si="4"/>
        <v>28.257819413501412</v>
      </c>
      <c r="T48" s="8">
        <f t="shared" si="5"/>
        <v>33.410347039634146</v>
      </c>
      <c r="V48" s="8">
        <f t="shared" si="28"/>
        <v>3.1625943776431313</v>
      </c>
      <c r="W48" s="8">
        <f t="shared" si="7"/>
        <v>29.943088739863281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2.8330000000000002</v>
      </c>
      <c r="G49" s="19">
        <v>1.44</v>
      </c>
      <c r="H49" s="19">
        <v>1.1359999999999999</v>
      </c>
      <c r="I49" s="19">
        <v>2.8620000000000001</v>
      </c>
      <c r="J49" s="19">
        <v>1.347</v>
      </c>
      <c r="K49" s="20">
        <v>1.0329999999999999</v>
      </c>
      <c r="M49" s="8">
        <f t="shared" si="29"/>
        <v>2.994715909090909</v>
      </c>
      <c r="N49" s="8">
        <f t="shared" si="1"/>
        <v>28.353634234756097</v>
      </c>
      <c r="P49" s="8">
        <f t="shared" si="2"/>
        <v>1.4740774801701344</v>
      </c>
      <c r="Q49" s="8">
        <f t="shared" si="3"/>
        <v>2.994715909090909</v>
      </c>
      <c r="S49" s="8">
        <f t="shared" si="4"/>
        <v>13.956400197948179</v>
      </c>
      <c r="T49" s="8">
        <f t="shared" si="5"/>
        <v>28.353634234756097</v>
      </c>
      <c r="V49" s="8">
        <f t="shared" si="28"/>
        <v>2.6567985496135273</v>
      </c>
      <c r="W49" s="8">
        <f t="shared" si="7"/>
        <v>25.154270587903603</v>
      </c>
    </row>
    <row r="50" spans="1:23" x14ac:dyDescent="0.35">
      <c r="A50" s="2" t="str">
        <f>A49</f>
        <v>067C-13</v>
      </c>
      <c r="B50" s="2" t="str">
        <f t="shared" ref="B50:C50" si="32">B49</f>
        <v>PVP</v>
      </c>
      <c r="C50" s="2" t="str">
        <f t="shared" si="32"/>
        <v>TMG</v>
      </c>
      <c r="D50" s="17" t="s">
        <v>131</v>
      </c>
      <c r="E50" s="18" t="s">
        <v>130</v>
      </c>
      <c r="F50" s="17">
        <v>2.948</v>
      </c>
      <c r="G50" s="19">
        <v>1.421</v>
      </c>
      <c r="H50" s="19">
        <v>1.0980000000000001</v>
      </c>
      <c r="I50" s="19">
        <v>2.8620000000000001</v>
      </c>
      <c r="J50" s="19">
        <v>1.347</v>
      </c>
      <c r="K50" s="20">
        <v>1.0329999999999999</v>
      </c>
      <c r="M50" s="8">
        <f t="shared" si="29"/>
        <v>2.886761363636364</v>
      </c>
      <c r="N50" s="8">
        <f t="shared" si="1"/>
        <v>27.331532710365856</v>
      </c>
      <c r="P50" s="8">
        <f t="shared" si="2"/>
        <v>1.4522358891826648</v>
      </c>
      <c r="Q50" s="8">
        <f t="shared" si="3"/>
        <v>2.886761363636364</v>
      </c>
      <c r="S50" s="8">
        <f t="shared" si="4"/>
        <v>13.749606464998781</v>
      </c>
      <c r="T50" s="8">
        <f t="shared" si="5"/>
        <v>27.331532710365856</v>
      </c>
      <c r="V50" s="8">
        <f t="shared" si="28"/>
        <v>2.5582669212694129</v>
      </c>
      <c r="W50" s="8">
        <f t="shared" si="7"/>
        <v>24.221384185509585</v>
      </c>
    </row>
    <row r="51" spans="1:23" x14ac:dyDescent="0.35">
      <c r="A51" s="2" t="str">
        <f>A49</f>
        <v>067C-13</v>
      </c>
      <c r="B51" s="2" t="str">
        <f t="shared" ref="B51:C51" si="33">B49</f>
        <v>PVP</v>
      </c>
      <c r="C51" s="2" t="str">
        <f t="shared" si="33"/>
        <v>TMG</v>
      </c>
      <c r="D51" s="17" t="s">
        <v>132</v>
      </c>
      <c r="E51" s="18" t="s">
        <v>130</v>
      </c>
      <c r="F51" s="17">
        <v>2.8050000000000002</v>
      </c>
      <c r="G51" s="19">
        <v>1.18</v>
      </c>
      <c r="H51" s="19">
        <v>0.86399999999999999</v>
      </c>
      <c r="I51" s="19">
        <v>2.8620000000000001</v>
      </c>
      <c r="J51" s="19">
        <v>1.347</v>
      </c>
      <c r="K51" s="20">
        <v>1.0329999999999999</v>
      </c>
      <c r="M51" s="8">
        <f t="shared" si="29"/>
        <v>2.2219886363636365</v>
      </c>
      <c r="N51" s="8">
        <f t="shared" si="1"/>
        <v>21.037539112804879</v>
      </c>
      <c r="P51" s="8">
        <f t="shared" si="2"/>
        <v>1.1751925508679157</v>
      </c>
      <c r="Q51" s="8">
        <f t="shared" si="3"/>
        <v>2.2219886363636365</v>
      </c>
      <c r="S51" s="8">
        <f t="shared" si="4"/>
        <v>11.126591220745865</v>
      </c>
      <c r="T51" s="8">
        <f t="shared" si="5"/>
        <v>21.037539112804879</v>
      </c>
      <c r="V51" s="8">
        <f t="shared" si="28"/>
        <v>1.9737342613724851</v>
      </c>
      <c r="W51" s="8">
        <f t="shared" si="7"/>
        <v>18.687094543318533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3.206</v>
      </c>
      <c r="G52" s="19">
        <v>3.3109999999999999</v>
      </c>
      <c r="H52" s="19">
        <v>1.956</v>
      </c>
      <c r="I52" s="19">
        <v>3.23</v>
      </c>
      <c r="J52" s="19">
        <v>3.36</v>
      </c>
      <c r="K52" s="20">
        <v>2.0859999999999999</v>
      </c>
      <c r="M52" s="8">
        <f t="shared" si="29"/>
        <v>5.3242613636363636</v>
      </c>
      <c r="N52" s="8">
        <f t="shared" si="1"/>
        <v>50.409509234756101</v>
      </c>
      <c r="P52" s="8">
        <f t="shared" si="2"/>
        <v>3.6248994137257151</v>
      </c>
      <c r="Q52" s="8">
        <f t="shared" si="3"/>
        <v>5.3242613636363636</v>
      </c>
      <c r="S52" s="8">
        <f t="shared" si="4"/>
        <v>34.320140953123285</v>
      </c>
      <c r="T52" s="8">
        <f t="shared" si="5"/>
        <v>50.409509234756101</v>
      </c>
      <c r="V52" s="8">
        <f t="shared" si="28"/>
        <v>5.1765153010542662</v>
      </c>
      <c r="W52" s="8">
        <f t="shared" si="7"/>
        <v>49.010666090616304</v>
      </c>
    </row>
    <row r="53" spans="1:23" x14ac:dyDescent="0.35">
      <c r="A53" s="2" t="str">
        <f>A52</f>
        <v>067C-14</v>
      </c>
      <c r="B53" s="2" t="str">
        <f t="shared" ref="B53:C53" si="34">B52</f>
        <v>PVP</v>
      </c>
      <c r="C53" s="2" t="str">
        <f t="shared" si="34"/>
        <v>BEMP</v>
      </c>
      <c r="D53" s="17" t="s">
        <v>135</v>
      </c>
      <c r="E53" s="18" t="s">
        <v>134</v>
      </c>
      <c r="F53" s="17">
        <v>3.073</v>
      </c>
      <c r="G53" s="19">
        <v>3.3860000000000001</v>
      </c>
      <c r="H53" s="19">
        <v>2.0670000000000002</v>
      </c>
      <c r="I53" s="19">
        <v>3.23</v>
      </c>
      <c r="J53" s="19">
        <v>3.36</v>
      </c>
      <c r="K53" s="20">
        <v>2.0859999999999999</v>
      </c>
      <c r="M53" s="8">
        <f t="shared" si="29"/>
        <v>5.6396022727272737</v>
      </c>
      <c r="N53" s="8">
        <f t="shared" si="1"/>
        <v>53.395121582317081</v>
      </c>
      <c r="P53" s="8">
        <f t="shared" si="2"/>
        <v>3.7111162202552017</v>
      </c>
      <c r="Q53" s="8">
        <f t="shared" si="3"/>
        <v>5.6396022727272737</v>
      </c>
      <c r="S53" s="8">
        <f t="shared" si="4"/>
        <v>35.136432004239346</v>
      </c>
      <c r="T53" s="8">
        <f t="shared" si="5"/>
        <v>53.395121582317081</v>
      </c>
      <c r="V53" s="8">
        <f t="shared" si="28"/>
        <v>5.5992852301977099</v>
      </c>
      <c r="W53" s="8">
        <f t="shared" si="7"/>
        <v>53.013404347022671</v>
      </c>
    </row>
    <row r="54" spans="1:23" x14ac:dyDescent="0.35">
      <c r="A54" s="2" t="str">
        <f>A52</f>
        <v>067C-14</v>
      </c>
      <c r="B54" s="2" t="str">
        <f t="shared" ref="B54:C54" si="35">B52</f>
        <v>PVP</v>
      </c>
      <c r="C54" s="2" t="str">
        <f t="shared" si="35"/>
        <v>BEMP</v>
      </c>
      <c r="D54" s="17" t="s">
        <v>136</v>
      </c>
      <c r="E54" s="18" t="s">
        <v>134</v>
      </c>
      <c r="F54" s="17">
        <v>3.4119999999999999</v>
      </c>
      <c r="G54" s="19">
        <v>3.3839999999999999</v>
      </c>
      <c r="H54" s="19">
        <v>2.2360000000000002</v>
      </c>
      <c r="I54" s="19">
        <v>3.23</v>
      </c>
      <c r="J54" s="19">
        <v>3.36</v>
      </c>
      <c r="K54" s="20">
        <v>2.0859999999999999</v>
      </c>
      <c r="M54" s="8">
        <f t="shared" si="29"/>
        <v>6.1197159090909103</v>
      </c>
      <c r="N54" s="8">
        <f t="shared" si="1"/>
        <v>57.940783625000016</v>
      </c>
      <c r="P54" s="8">
        <f t="shared" si="2"/>
        <v>3.7088171054144152</v>
      </c>
      <c r="Q54" s="8">
        <f t="shared" si="3"/>
        <v>6.1197159090909103</v>
      </c>
      <c r="S54" s="8">
        <f t="shared" si="4"/>
        <v>35.114664242876245</v>
      </c>
      <c r="T54" s="8">
        <f t="shared" si="5"/>
        <v>57.940783625000016</v>
      </c>
      <c r="V54" s="8">
        <f t="shared" si="28"/>
        <v>6.2970384514411952</v>
      </c>
      <c r="W54" s="8">
        <f t="shared" si="7"/>
        <v>59.619653561248242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3.0259999999999998</v>
      </c>
      <c r="G55" s="19">
        <v>3.2490000000000001</v>
      </c>
      <c r="H55" s="19">
        <v>1.9530000000000001</v>
      </c>
      <c r="I55" s="19">
        <v>3.14</v>
      </c>
      <c r="J55" s="19">
        <v>3.1890000000000001</v>
      </c>
      <c r="K55" s="20">
        <v>1.93</v>
      </c>
      <c r="M55" s="8">
        <f t="shared" si="29"/>
        <v>5.315738636363637</v>
      </c>
      <c r="N55" s="8">
        <f t="shared" si="1"/>
        <v>50.328817009146341</v>
      </c>
      <c r="P55" s="8">
        <f t="shared" si="2"/>
        <v>3.5536268536613402</v>
      </c>
      <c r="Q55" s="8">
        <f t="shared" si="3"/>
        <v>5.315738636363637</v>
      </c>
      <c r="S55" s="8">
        <f t="shared" si="4"/>
        <v>33.64534035086735</v>
      </c>
      <c r="T55" s="8">
        <f t="shared" si="5"/>
        <v>50.328817009146341</v>
      </c>
      <c r="V55" s="8">
        <f t="shared" si="28"/>
        <v>5.1654412395246778</v>
      </c>
      <c r="W55" s="8">
        <f t="shared" si="7"/>
        <v>48.905818118509849</v>
      </c>
    </row>
    <row r="56" spans="1:23" x14ac:dyDescent="0.35">
      <c r="A56" s="2" t="str">
        <f>A55</f>
        <v>067C-15</v>
      </c>
      <c r="B56" s="2" t="str">
        <f t="shared" ref="B56:C56" si="36">B55</f>
        <v>PVP</v>
      </c>
      <c r="C56" s="2" t="str">
        <f t="shared" si="36"/>
        <v>P1</v>
      </c>
      <c r="D56" s="17" t="s">
        <v>139</v>
      </c>
      <c r="E56" s="18" t="s">
        <v>138</v>
      </c>
      <c r="F56" s="17">
        <v>3.1429999999999998</v>
      </c>
      <c r="G56" s="19">
        <v>3.1070000000000002</v>
      </c>
      <c r="H56" s="19">
        <v>1.869</v>
      </c>
      <c r="I56" s="19">
        <v>3.14</v>
      </c>
      <c r="J56" s="19">
        <v>3.1890000000000001</v>
      </c>
      <c r="K56" s="20">
        <v>1.93</v>
      </c>
      <c r="M56" s="8">
        <f t="shared" si="29"/>
        <v>5.0771022727272728</v>
      </c>
      <c r="N56" s="8">
        <f t="shared" si="1"/>
        <v>48.069434692073173</v>
      </c>
      <c r="P56" s="8">
        <f t="shared" si="2"/>
        <v>3.3903896999655134</v>
      </c>
      <c r="Q56" s="8">
        <f t="shared" si="3"/>
        <v>5.0771022727272728</v>
      </c>
      <c r="S56" s="8">
        <f t="shared" si="4"/>
        <v>32.099829294087627</v>
      </c>
      <c r="T56" s="8">
        <f t="shared" si="5"/>
        <v>48.069434692073173</v>
      </c>
      <c r="V56" s="8">
        <f t="shared" si="28"/>
        <v>4.8623795993410468</v>
      </c>
      <c r="W56" s="8">
        <f t="shared" si="7"/>
        <v>46.036464511288912</v>
      </c>
    </row>
    <row r="57" spans="1:23" x14ac:dyDescent="0.35">
      <c r="A57" s="2" t="str">
        <f>A55</f>
        <v>067C-15</v>
      </c>
      <c r="B57" s="2" t="str">
        <f t="shared" ref="B57:C57" si="37">B55</f>
        <v>PVP</v>
      </c>
      <c r="C57" s="2" t="str">
        <f t="shared" si="37"/>
        <v>P1</v>
      </c>
      <c r="D57" s="17" t="s">
        <v>140</v>
      </c>
      <c r="E57" s="18" t="s">
        <v>138</v>
      </c>
      <c r="F57" s="17">
        <v>3.2490000000000001</v>
      </c>
      <c r="G57" s="19">
        <v>3.2109999999999999</v>
      </c>
      <c r="H57" s="19">
        <v>1.968</v>
      </c>
      <c r="I57" s="19">
        <v>3.14</v>
      </c>
      <c r="J57" s="19">
        <v>3.1890000000000001</v>
      </c>
      <c r="K57" s="20">
        <v>1.93</v>
      </c>
      <c r="M57" s="8">
        <f t="shared" si="29"/>
        <v>5.3583522727272728</v>
      </c>
      <c r="N57" s="8">
        <f t="shared" si="1"/>
        <v>50.732278137195117</v>
      </c>
      <c r="P57" s="8">
        <f t="shared" si="2"/>
        <v>3.5099436716864005</v>
      </c>
      <c r="Q57" s="8">
        <f t="shared" si="3"/>
        <v>5.3583522727272728</v>
      </c>
      <c r="S57" s="8">
        <f t="shared" si="4"/>
        <v>33.23175288496855</v>
      </c>
      <c r="T57" s="8">
        <f t="shared" si="5"/>
        <v>50.732278137195117</v>
      </c>
      <c r="V57" s="8">
        <f t="shared" si="28"/>
        <v>5.2209903784618827</v>
      </c>
      <c r="W57" s="8">
        <f t="shared" si="7"/>
        <v>49.431751133624886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2.8170000000000002</v>
      </c>
      <c r="G58" s="19">
        <v>3.03</v>
      </c>
      <c r="H58" s="19">
        <v>1.736</v>
      </c>
      <c r="I58" s="19">
        <v>2.8969999999999998</v>
      </c>
      <c r="J58" s="19">
        <v>2.9780000000000002</v>
      </c>
      <c r="K58" s="20">
        <v>1.708</v>
      </c>
      <c r="M58" s="8">
        <f t="shared" si="29"/>
        <v>4.6992613636363636</v>
      </c>
      <c r="N58" s="8">
        <f t="shared" si="1"/>
        <v>44.492079356707315</v>
      </c>
      <c r="P58" s="8">
        <f t="shared" si="2"/>
        <v>3.3018737785952403</v>
      </c>
      <c r="Q58" s="8">
        <f t="shared" si="3"/>
        <v>4.6992613636363636</v>
      </c>
      <c r="S58" s="8">
        <f t="shared" si="4"/>
        <v>31.261770481608476</v>
      </c>
      <c r="T58" s="8">
        <f t="shared" si="5"/>
        <v>44.492079356707315</v>
      </c>
      <c r="V58" s="8">
        <f t="shared" si="28"/>
        <v>4.4081891100682578</v>
      </c>
      <c r="W58" s="8">
        <f t="shared" si="7"/>
        <v>41.736239916811471</v>
      </c>
    </row>
    <row r="59" spans="1:23" x14ac:dyDescent="0.35">
      <c r="A59" s="2" t="str">
        <f>A58</f>
        <v>067C-16</v>
      </c>
      <c r="B59" s="2" t="str">
        <f t="shared" ref="B59:C59" si="38">B58</f>
        <v>PVP</v>
      </c>
      <c r="C59" s="2" t="str">
        <f t="shared" si="38"/>
        <v>P2</v>
      </c>
      <c r="D59" s="17" t="s">
        <v>143</v>
      </c>
      <c r="E59" s="18" t="s">
        <v>142</v>
      </c>
      <c r="F59" s="17">
        <v>2.9169999999999998</v>
      </c>
      <c r="G59" s="19">
        <v>3.0270000000000001</v>
      </c>
      <c r="H59" s="19">
        <v>1.7709999999999999</v>
      </c>
      <c r="I59" s="19">
        <v>2.8969999999999998</v>
      </c>
      <c r="J59" s="19">
        <v>2.9780000000000002</v>
      </c>
      <c r="K59" s="20">
        <v>1.708</v>
      </c>
      <c r="M59" s="8">
        <f t="shared" si="29"/>
        <v>4.7986931818181819</v>
      </c>
      <c r="N59" s="8">
        <f t="shared" si="1"/>
        <v>45.4334886554878</v>
      </c>
      <c r="P59" s="8">
        <f t="shared" si="2"/>
        <v>3.2984251063340615</v>
      </c>
      <c r="Q59" s="8">
        <f t="shared" si="3"/>
        <v>4.7986931818181819</v>
      </c>
      <c r="S59" s="8">
        <f t="shared" si="4"/>
        <v>31.229118839563842</v>
      </c>
      <c r="T59" s="8">
        <f t="shared" si="5"/>
        <v>45.4334886554878</v>
      </c>
      <c r="V59" s="8">
        <f t="shared" si="28"/>
        <v>4.5248531864015602</v>
      </c>
      <c r="W59" s="8">
        <f t="shared" si="7"/>
        <v>42.840802302394906</v>
      </c>
    </row>
    <row r="60" spans="1:23" x14ac:dyDescent="0.35">
      <c r="A60" s="2" t="str">
        <f>A58</f>
        <v>067C-16</v>
      </c>
      <c r="B60" s="2" t="str">
        <f t="shared" ref="B60:C60" si="39">B58</f>
        <v>PVP</v>
      </c>
      <c r="C60" s="2" t="str">
        <f t="shared" si="39"/>
        <v>P2</v>
      </c>
      <c r="D60" s="17" t="s">
        <v>144</v>
      </c>
      <c r="E60" s="18" t="s">
        <v>142</v>
      </c>
      <c r="F60" s="17">
        <v>2.9580000000000002</v>
      </c>
      <c r="G60" s="19">
        <v>2.8759999999999999</v>
      </c>
      <c r="H60" s="19">
        <v>1.619</v>
      </c>
      <c r="I60" s="19">
        <v>2.8969999999999998</v>
      </c>
      <c r="J60" s="19">
        <v>2.9780000000000002</v>
      </c>
      <c r="K60" s="20">
        <v>1.708</v>
      </c>
      <c r="M60" s="8">
        <f t="shared" si="29"/>
        <v>4.3668750000000003</v>
      </c>
      <c r="N60" s="8">
        <f t="shared" si="1"/>
        <v>41.34508255792683</v>
      </c>
      <c r="P60" s="8">
        <f t="shared" si="2"/>
        <v>3.1248419358546955</v>
      </c>
      <c r="Q60" s="8">
        <f t="shared" si="3"/>
        <v>4.3668750000000003</v>
      </c>
      <c r="S60" s="8">
        <f t="shared" si="4"/>
        <v>29.585652856650185</v>
      </c>
      <c r="T60" s="8">
        <f t="shared" si="5"/>
        <v>41.34508255792683</v>
      </c>
      <c r="V60" s="8">
        <f t="shared" si="28"/>
        <v>4.0317961127340283</v>
      </c>
      <c r="W60" s="8">
        <f t="shared" si="7"/>
        <v>38.172593247509226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2.9769999999999999</v>
      </c>
      <c r="G61" s="19">
        <v>1.214</v>
      </c>
      <c r="H61" s="19">
        <v>1.1579999999999999</v>
      </c>
      <c r="I61" s="19">
        <v>2.9359999999999999</v>
      </c>
      <c r="J61" s="19">
        <v>1.272</v>
      </c>
      <c r="K61" s="20">
        <v>1.2609999999999999</v>
      </c>
      <c r="M61" s="8">
        <f t="shared" si="29"/>
        <v>3.057215909090909</v>
      </c>
      <c r="N61" s="8">
        <f t="shared" si="1"/>
        <v>28.945377222560975</v>
      </c>
      <c r="P61" s="8">
        <f t="shared" si="2"/>
        <v>1.2142775031612829</v>
      </c>
      <c r="Q61" s="8">
        <f t="shared" si="3"/>
        <v>3.057215909090909</v>
      </c>
      <c r="S61" s="8">
        <f t="shared" si="4"/>
        <v>11.496643163918478</v>
      </c>
      <c r="T61" s="8">
        <f t="shared" si="5"/>
        <v>28.945377222560975</v>
      </c>
      <c r="V61" s="8">
        <f t="shared" si="28"/>
        <v>2.714373043597476</v>
      </c>
      <c r="W61" s="8">
        <f t="shared" si="7"/>
        <v>25.699379437366254</v>
      </c>
    </row>
    <row r="62" spans="1:23" x14ac:dyDescent="0.35">
      <c r="A62" s="2" t="str">
        <f>A61</f>
        <v>067C-17</v>
      </c>
      <c r="B62" s="2" t="str">
        <f t="shared" ref="B62:C62" si="40">B61</f>
        <v>PVP</v>
      </c>
      <c r="C62" s="2" t="str">
        <f t="shared" si="40"/>
        <v>1-Metpip</v>
      </c>
      <c r="D62" s="17" t="s">
        <v>147</v>
      </c>
      <c r="E62" s="18" t="s">
        <v>146</v>
      </c>
      <c r="F62" s="17">
        <v>2.835</v>
      </c>
      <c r="G62" s="19">
        <v>1.3129999999999999</v>
      </c>
      <c r="H62" s="19">
        <v>1.3009999999999999</v>
      </c>
      <c r="I62" s="19">
        <v>2.9359999999999999</v>
      </c>
      <c r="J62" s="19">
        <v>1.272</v>
      </c>
      <c r="K62" s="20">
        <v>1.2609999999999999</v>
      </c>
      <c r="M62" s="8">
        <f t="shared" si="29"/>
        <v>3.463465909090909</v>
      </c>
      <c r="N62" s="8">
        <f t="shared" si="1"/>
        <v>32.791706643292677</v>
      </c>
      <c r="P62" s="8">
        <f t="shared" si="2"/>
        <v>1.3280836877802047</v>
      </c>
      <c r="Q62" s="8">
        <f t="shared" si="3"/>
        <v>3.463465909090909</v>
      </c>
      <c r="S62" s="8">
        <f t="shared" si="4"/>
        <v>12.574147351391666</v>
      </c>
      <c r="T62" s="8">
        <f t="shared" si="5"/>
        <v>32.791706643292677</v>
      </c>
      <c r="V62" s="8">
        <f t="shared" si="28"/>
        <v>3.0989383031238016</v>
      </c>
      <c r="W62" s="8">
        <f t="shared" si="7"/>
        <v>29.340400168215314</v>
      </c>
    </row>
    <row r="63" spans="1:23" x14ac:dyDescent="0.35">
      <c r="A63" s="2" t="str">
        <f>A61</f>
        <v>067C-17</v>
      </c>
      <c r="B63" s="2" t="str">
        <f t="shared" ref="B63:C63" si="41">B61</f>
        <v>PVP</v>
      </c>
      <c r="C63" s="2" t="str">
        <f t="shared" si="41"/>
        <v>1-Metpip</v>
      </c>
      <c r="D63" s="17" t="s">
        <v>148</v>
      </c>
      <c r="E63" s="18" t="s">
        <v>146</v>
      </c>
      <c r="F63" s="17">
        <v>2.996</v>
      </c>
      <c r="G63" s="19">
        <v>1.2909999999999999</v>
      </c>
      <c r="H63" s="19">
        <v>1.3220000000000001</v>
      </c>
      <c r="I63" s="19">
        <v>2.9359999999999999</v>
      </c>
      <c r="J63" s="19">
        <v>1.272</v>
      </c>
      <c r="K63" s="20">
        <v>1.2609999999999999</v>
      </c>
      <c r="M63" s="8">
        <f t="shared" si="29"/>
        <v>3.5231250000000003</v>
      </c>
      <c r="N63" s="8">
        <f t="shared" si="1"/>
        <v>33.356552222560978</v>
      </c>
      <c r="P63" s="8">
        <f t="shared" si="2"/>
        <v>1.3027934245315553</v>
      </c>
      <c r="Q63" s="8">
        <f t="shared" si="3"/>
        <v>3.5231250000000003</v>
      </c>
      <c r="S63" s="8">
        <f t="shared" si="4"/>
        <v>12.334701976397623</v>
      </c>
      <c r="T63" s="8">
        <f t="shared" si="5"/>
        <v>33.356552222560978</v>
      </c>
      <c r="V63" s="8">
        <f t="shared" si="28"/>
        <v>3.1570379493922061</v>
      </c>
      <c r="W63" s="8">
        <f t="shared" si="7"/>
        <v>29.890481100587667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2.7850000000000001</v>
      </c>
      <c r="G64" s="19">
        <v>0.66100000000000003</v>
      </c>
      <c r="H64" s="19">
        <v>0.91500000000000004</v>
      </c>
      <c r="I64" s="19">
        <v>2.8570000000000002</v>
      </c>
      <c r="J64" s="19">
        <v>0.65900000000000003</v>
      </c>
      <c r="K64" s="20">
        <v>0.90600000000000003</v>
      </c>
      <c r="M64" s="8">
        <f t="shared" si="29"/>
        <v>2.3668750000000003</v>
      </c>
      <c r="N64" s="8">
        <f t="shared" si="1"/>
        <v>22.409306948170734</v>
      </c>
      <c r="P64" s="8">
        <f t="shared" si="2"/>
        <v>0.57857224968387178</v>
      </c>
      <c r="Q64" s="8">
        <f t="shared" si="3"/>
        <v>2.3668750000000003</v>
      </c>
      <c r="S64" s="8">
        <f t="shared" si="4"/>
        <v>5.477857147022787</v>
      </c>
      <c r="T64" s="8">
        <f t="shared" si="5"/>
        <v>22.409306948170734</v>
      </c>
      <c r="V64" s="8">
        <f t="shared" si="28"/>
        <v>2.098246845875928</v>
      </c>
      <c r="W64" s="8">
        <f t="shared" si="7"/>
        <v>19.865965723692529</v>
      </c>
    </row>
    <row r="65" spans="1:23" x14ac:dyDescent="0.35">
      <c r="A65" s="2" t="str">
        <f>A64</f>
        <v>067C-18</v>
      </c>
      <c r="B65" s="2" t="str">
        <f t="shared" ref="B65:C65" si="42">B64</f>
        <v>PVP</v>
      </c>
      <c r="C65" s="2" t="str">
        <f t="shared" si="42"/>
        <v>Morph</v>
      </c>
      <c r="D65" s="17" t="s">
        <v>151</v>
      </c>
      <c r="E65" s="18" t="s">
        <v>150</v>
      </c>
      <c r="F65" s="17">
        <v>2.8730000000000002</v>
      </c>
      <c r="G65" s="19">
        <v>0.63900000000000001</v>
      </c>
      <c r="H65" s="19">
        <v>0.81299999999999994</v>
      </c>
      <c r="I65" s="19">
        <v>2.8570000000000002</v>
      </c>
      <c r="J65" s="19">
        <v>0.65900000000000003</v>
      </c>
      <c r="K65" s="20">
        <v>0.90600000000000003</v>
      </c>
      <c r="M65" s="8">
        <f t="shared" si="29"/>
        <v>2.0771022727272728</v>
      </c>
      <c r="N65" s="8">
        <f t="shared" si="1"/>
        <v>19.665771277439024</v>
      </c>
      <c r="P65" s="8">
        <f t="shared" si="2"/>
        <v>0.55328198643522242</v>
      </c>
      <c r="Q65" s="8">
        <f t="shared" si="3"/>
        <v>2.0771022727272728</v>
      </c>
      <c r="S65" s="8">
        <f t="shared" si="4"/>
        <v>5.2384117720287442</v>
      </c>
      <c r="T65" s="8">
        <f t="shared" si="5"/>
        <v>19.665771277439024</v>
      </c>
      <c r="V65" s="8">
        <f t="shared" si="28"/>
        <v>1.8505521603042741</v>
      </c>
      <c r="W65" s="8">
        <f t="shared" si="7"/>
        <v>17.520820230835561</v>
      </c>
    </row>
    <row r="66" spans="1:23" x14ac:dyDescent="0.35">
      <c r="A66" s="2" t="str">
        <f>A64</f>
        <v>067C-18</v>
      </c>
      <c r="B66" s="2" t="str">
        <f t="shared" ref="B66:C66" si="43">B64</f>
        <v>PVP</v>
      </c>
      <c r="C66" s="2" t="str">
        <f t="shared" si="43"/>
        <v>Morph</v>
      </c>
      <c r="D66" s="17" t="s">
        <v>152</v>
      </c>
      <c r="E66" s="18" t="s">
        <v>150</v>
      </c>
      <c r="F66" s="17">
        <v>2.9129999999999998</v>
      </c>
      <c r="G66" s="19">
        <v>0.67600000000000005</v>
      </c>
      <c r="H66" s="19">
        <v>0.99</v>
      </c>
      <c r="I66" s="19">
        <v>2.8570000000000002</v>
      </c>
      <c r="J66" s="19">
        <v>0.65900000000000003</v>
      </c>
      <c r="K66" s="20">
        <v>0.90600000000000003</v>
      </c>
      <c r="M66" s="8">
        <f t="shared" si="29"/>
        <v>2.5799431818181819</v>
      </c>
      <c r="N66" s="8">
        <f t="shared" si="1"/>
        <v>24.426612588414635</v>
      </c>
      <c r="P66" s="8">
        <f t="shared" si="2"/>
        <v>0.59581561098976887</v>
      </c>
      <c r="Q66" s="8">
        <f t="shared" si="3"/>
        <v>2.5799431818181819</v>
      </c>
      <c r="S66" s="8">
        <f t="shared" si="4"/>
        <v>5.6411153572459956</v>
      </c>
      <c r="T66" s="8">
        <f t="shared" si="5"/>
        <v>24.426612588414635</v>
      </c>
      <c r="V66" s="8">
        <f t="shared" si="28"/>
        <v>2.2840891448501668</v>
      </c>
      <c r="W66" s="8">
        <f t="shared" si="7"/>
        <v>21.625499759781224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2.77</v>
      </c>
      <c r="G67" s="19">
        <v>0.44800000000000001</v>
      </c>
      <c r="H67" s="19">
        <v>0.67700000000000005</v>
      </c>
      <c r="I67" s="19">
        <v>2.677</v>
      </c>
      <c r="J67" s="19">
        <v>0.44700000000000001</v>
      </c>
      <c r="K67" s="20">
        <v>0.64500000000000002</v>
      </c>
      <c r="M67" s="8">
        <f t="shared" si="29"/>
        <v>1.6907386363636365</v>
      </c>
      <c r="N67" s="8">
        <f t="shared" si="1"/>
        <v>16.007723716463413</v>
      </c>
      <c r="P67" s="8">
        <f t="shared" si="2"/>
        <v>0.33371651914013106</v>
      </c>
      <c r="Q67" s="8">
        <f t="shared" si="3"/>
        <v>1.6907386363636365</v>
      </c>
      <c r="S67" s="8">
        <f t="shared" si="4"/>
        <v>3.1595905618531992</v>
      </c>
      <c r="T67" s="8">
        <f t="shared" si="5"/>
        <v>16.007723716463413</v>
      </c>
      <c r="V67" s="8">
        <f t="shared" si="28"/>
        <v>1.5273173711837151</v>
      </c>
      <c r="W67" s="8">
        <f t="shared" si="7"/>
        <v>14.460469512808697</v>
      </c>
    </row>
    <row r="68" spans="1:23" x14ac:dyDescent="0.35">
      <c r="A68" s="2" t="str">
        <f>A67</f>
        <v>067C-19</v>
      </c>
      <c r="B68" s="2" t="str">
        <f t="shared" ref="B68:C68" si="44">B67</f>
        <v>PVP</v>
      </c>
      <c r="C68" s="2" t="str">
        <f t="shared" si="44"/>
        <v>DIPA</v>
      </c>
      <c r="D68" s="17" t="s">
        <v>155</v>
      </c>
      <c r="E68" s="18" t="s">
        <v>154</v>
      </c>
      <c r="F68" s="17">
        <v>2.6619999999999999</v>
      </c>
      <c r="G68" s="19">
        <v>0.437</v>
      </c>
      <c r="H68" s="19">
        <v>0.59599999999999997</v>
      </c>
      <c r="I68" s="19">
        <v>2.677</v>
      </c>
      <c r="J68" s="19">
        <v>0.44700000000000001</v>
      </c>
      <c r="K68" s="20">
        <v>0.64500000000000002</v>
      </c>
      <c r="M68" s="8">
        <f t="shared" si="29"/>
        <v>1.4606249999999998</v>
      </c>
      <c r="N68" s="8">
        <f t="shared" si="1"/>
        <v>13.829033624999997</v>
      </c>
      <c r="P68" s="8">
        <f t="shared" si="2"/>
        <v>0.32107138751580638</v>
      </c>
      <c r="Q68" s="8">
        <f t="shared" si="3"/>
        <v>1.4606249999999998</v>
      </c>
      <c r="S68" s="8">
        <f t="shared" si="4"/>
        <v>3.0398678743561773</v>
      </c>
      <c r="T68" s="8">
        <f t="shared" si="5"/>
        <v>13.829033624999997</v>
      </c>
      <c r="V68" s="8">
        <f t="shared" si="28"/>
        <v>1.3373217681137035</v>
      </c>
      <c r="W68" s="8">
        <f t="shared" si="7"/>
        <v>12.661612459521681</v>
      </c>
    </row>
    <row r="69" spans="1:23" x14ac:dyDescent="0.35">
      <c r="A69" s="2" t="str">
        <f>A67</f>
        <v>067C-19</v>
      </c>
      <c r="B69" s="2" t="str">
        <f t="shared" ref="B69:C69" si="45">B67</f>
        <v>PVP</v>
      </c>
      <c r="C69" s="2" t="str">
        <f t="shared" si="45"/>
        <v>DIPA</v>
      </c>
      <c r="D69" s="17" t="s">
        <v>156</v>
      </c>
      <c r="E69" s="18" t="s">
        <v>154</v>
      </c>
      <c r="F69" s="17">
        <v>2.5979999999999999</v>
      </c>
      <c r="G69" s="19">
        <v>0.45500000000000002</v>
      </c>
      <c r="H69" s="19">
        <v>0.66200000000000003</v>
      </c>
      <c r="I69" s="19">
        <v>2.677</v>
      </c>
      <c r="J69" s="19">
        <v>0.44700000000000001</v>
      </c>
      <c r="K69" s="20">
        <v>0.64500000000000002</v>
      </c>
      <c r="M69" s="8">
        <f t="shared" si="29"/>
        <v>1.6481250000000001</v>
      </c>
      <c r="N69" s="8">
        <f t="shared" si="1"/>
        <v>15.604262588414633</v>
      </c>
      <c r="P69" s="8">
        <f t="shared" si="2"/>
        <v>0.3417634210828831</v>
      </c>
      <c r="Q69" s="8">
        <f t="shared" si="3"/>
        <v>1.6481250000000001</v>
      </c>
      <c r="S69" s="8">
        <f t="shared" si="4"/>
        <v>3.2357777266240304</v>
      </c>
      <c r="T69" s="8">
        <f t="shared" si="5"/>
        <v>15.604262588414633</v>
      </c>
      <c r="V69" s="8">
        <f t="shared" si="28"/>
        <v>1.4920299626985605</v>
      </c>
      <c r="W69" s="8">
        <f t="shared" si="7"/>
        <v>14.126372288346351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2.6280000000000001</v>
      </c>
      <c r="G70" s="19">
        <v>0.41599999999999998</v>
      </c>
      <c r="H70" s="19">
        <v>0.57299999999999995</v>
      </c>
      <c r="I70" s="19">
        <v>2.702</v>
      </c>
      <c r="J70" s="19">
        <v>0.436</v>
      </c>
      <c r="K70" s="20">
        <v>0.60399999999999998</v>
      </c>
      <c r="M70" s="8">
        <f t="shared" si="29"/>
        <v>1.3952840909090909</v>
      </c>
      <c r="N70" s="8">
        <f t="shared" si="1"/>
        <v>13.210393228658535</v>
      </c>
      <c r="P70" s="8">
        <f t="shared" si="2"/>
        <v>0.29693068168755027</v>
      </c>
      <c r="Q70" s="8">
        <f t="shared" si="3"/>
        <v>1.3952840909090909</v>
      </c>
      <c r="S70" s="8">
        <f t="shared" si="4"/>
        <v>2.8113063800436828</v>
      </c>
      <c r="T70" s="8">
        <f t="shared" si="5"/>
        <v>13.210393228658535</v>
      </c>
      <c r="V70" s="8">
        <f t="shared" si="28"/>
        <v>1.2835572439250833</v>
      </c>
      <c r="W70" s="8">
        <f t="shared" si="7"/>
        <v>12.152575976621174</v>
      </c>
    </row>
    <row r="71" spans="1:23" x14ac:dyDescent="0.35">
      <c r="A71" s="2" t="str">
        <f>A70</f>
        <v>067C-20</v>
      </c>
      <c r="B71" s="2" t="str">
        <f t="shared" ref="B71:C71" si="46">B70</f>
        <v>PVP</v>
      </c>
      <c r="C71" s="2" t="str">
        <f t="shared" si="46"/>
        <v>2,6-Lut</v>
      </c>
      <c r="D71" s="17" t="s">
        <v>159</v>
      </c>
      <c r="E71" s="18" t="s">
        <v>158</v>
      </c>
      <c r="F71" s="17">
        <v>2.734</v>
      </c>
      <c r="G71" s="19">
        <v>0.439</v>
      </c>
      <c r="H71" s="19">
        <v>0.61699999999999999</v>
      </c>
      <c r="I71" s="19">
        <v>2.702</v>
      </c>
      <c r="J71" s="19">
        <v>0.436</v>
      </c>
      <c r="K71" s="20">
        <v>0.60399999999999998</v>
      </c>
      <c r="M71" s="8">
        <f t="shared" si="29"/>
        <v>1.5202840909090909</v>
      </c>
      <c r="N71" s="8">
        <f t="shared" si="1"/>
        <v>14.393879204268293</v>
      </c>
      <c r="P71" s="8">
        <f t="shared" si="2"/>
        <v>0.3233705023565927</v>
      </c>
      <c r="Q71" s="8">
        <f t="shared" si="3"/>
        <v>1.5202840909090909</v>
      </c>
      <c r="S71" s="8">
        <f t="shared" si="4"/>
        <v>3.0616356357192722</v>
      </c>
      <c r="T71" s="8">
        <f t="shared" si="5"/>
        <v>14.393879204268293</v>
      </c>
      <c r="V71" s="8">
        <f t="shared" si="28"/>
        <v>1.3864652824487183</v>
      </c>
      <c r="W71" s="8">
        <f t="shared" si="7"/>
        <v>13.126897739583018</v>
      </c>
    </row>
    <row r="72" spans="1:23" x14ac:dyDescent="0.35">
      <c r="A72" s="2" t="str">
        <f>A70</f>
        <v>067C-20</v>
      </c>
      <c r="B72" s="2" t="str">
        <f t="shared" ref="B72:C72" si="47">B70</f>
        <v>PVP</v>
      </c>
      <c r="C72" s="2" t="str">
        <f t="shared" si="47"/>
        <v>2,6-Lut</v>
      </c>
      <c r="D72" s="17" t="s">
        <v>160</v>
      </c>
      <c r="E72" s="18" t="s">
        <v>158</v>
      </c>
      <c r="F72" s="17">
        <v>2.7440000000000002</v>
      </c>
      <c r="G72" s="19">
        <v>0.45300000000000001</v>
      </c>
      <c r="H72" s="19">
        <v>0.624</v>
      </c>
      <c r="I72" s="19">
        <v>2.702</v>
      </c>
      <c r="J72" s="19">
        <v>0.436</v>
      </c>
      <c r="K72" s="20">
        <v>0.60399999999999998</v>
      </c>
      <c r="M72" s="8">
        <f t="shared" si="29"/>
        <v>1.5401704545454544</v>
      </c>
      <c r="N72" s="8">
        <f t="shared" si="1"/>
        <v>14.582161064024387</v>
      </c>
      <c r="P72" s="8">
        <f t="shared" si="2"/>
        <v>0.33946430624209678</v>
      </c>
      <c r="Q72" s="8">
        <f t="shared" si="3"/>
        <v>1.5401704545454544</v>
      </c>
      <c r="S72" s="8">
        <f t="shared" si="4"/>
        <v>3.2140099652609355</v>
      </c>
      <c r="T72" s="8">
        <f t="shared" si="5"/>
        <v>14.582161064024387</v>
      </c>
      <c r="V72" s="8">
        <f t="shared" si="28"/>
        <v>1.4028611722803579</v>
      </c>
      <c r="W72" s="8">
        <f t="shared" si="7"/>
        <v>13.282132184970125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161</v>
      </c>
      <c r="E73" s="58" t="s">
        <v>168</v>
      </c>
      <c r="F73" s="57">
        <v>2.75</v>
      </c>
      <c r="G73" s="59">
        <v>0.35599999999999998</v>
      </c>
      <c r="H73" s="59">
        <v>0.17599999999999999</v>
      </c>
      <c r="I73" s="59">
        <v>2.7</v>
      </c>
      <c r="J73" s="59">
        <v>0.35</v>
      </c>
      <c r="K73" s="60">
        <v>0.17199999999999999</v>
      </c>
      <c r="M73" s="55">
        <f t="shared" si="29"/>
        <v>0.26744318181818177</v>
      </c>
      <c r="N73" s="55">
        <f t="shared" si="1"/>
        <v>2.5321220396341459</v>
      </c>
      <c r="O73" s="60"/>
      <c r="P73" s="55">
        <f t="shared" si="2"/>
        <v>0.22795723646396135</v>
      </c>
      <c r="Q73" s="55">
        <f t="shared" si="3"/>
        <v>0.26744318181818177</v>
      </c>
      <c r="S73" s="55">
        <f t="shared" si="4"/>
        <v>2.1582735391508412</v>
      </c>
      <c r="T73" s="55">
        <f t="shared" si="5"/>
        <v>2.5321220396341459</v>
      </c>
      <c r="V73" s="55">
        <f t="shared" si="28"/>
        <v>0.32090078326867177</v>
      </c>
      <c r="W73" s="55">
        <f t="shared" si="7"/>
        <v>3.0382526124852713</v>
      </c>
    </row>
    <row r="74" spans="1:23" s="55" customFormat="1" x14ac:dyDescent="0.35">
      <c r="A74" s="55" t="str">
        <f>A73</f>
        <v>067C-21</v>
      </c>
      <c r="B74" s="55" t="str">
        <f t="shared" ref="B74:C74" si="48">B73</f>
        <v>-</v>
      </c>
      <c r="C74" s="55" t="str">
        <f t="shared" si="48"/>
        <v>Polymer</v>
      </c>
      <c r="D74" s="57" t="s">
        <v>162</v>
      </c>
      <c r="E74" s="58" t="s">
        <v>168</v>
      </c>
      <c r="F74" s="57">
        <v>2.7149999999999999</v>
      </c>
      <c r="G74" s="59">
        <v>0.34699999999999998</v>
      </c>
      <c r="H74" s="59">
        <v>0.17</v>
      </c>
      <c r="I74" s="59">
        <v>2.7</v>
      </c>
      <c r="J74" s="59">
        <v>0.35</v>
      </c>
      <c r="K74" s="60">
        <v>0.17199999999999999</v>
      </c>
      <c r="M74" s="55">
        <f t="shared" si="29"/>
        <v>0.2503977272727273</v>
      </c>
      <c r="N74" s="55">
        <f t="shared" si="1"/>
        <v>2.3707375884146344</v>
      </c>
      <c r="O74" s="60"/>
      <c r="P74" s="55">
        <f t="shared" si="2"/>
        <v>0.21761121968042299</v>
      </c>
      <c r="Q74" s="55">
        <f t="shared" si="3"/>
        <v>0.2503977272727273</v>
      </c>
      <c r="S74" s="55">
        <f t="shared" si="4"/>
        <v>2.0603186130169151</v>
      </c>
      <c r="T74" s="55">
        <f t="shared" si="5"/>
        <v>2.3707375884146344</v>
      </c>
      <c r="V74" s="55">
        <f t="shared" si="28"/>
        <v>0.30438392720200769</v>
      </c>
      <c r="W74" s="55">
        <f t="shared" si="7"/>
        <v>2.8818728723567761</v>
      </c>
    </row>
    <row r="75" spans="1:23" s="55" customFormat="1" x14ac:dyDescent="0.35">
      <c r="A75" s="55" t="str">
        <f>A73</f>
        <v>067C-21</v>
      </c>
      <c r="B75" s="55" t="str">
        <f t="shared" ref="B75:C75" si="49">B73</f>
        <v>-</v>
      </c>
      <c r="C75" s="55" t="str">
        <f t="shared" si="49"/>
        <v>Polymer</v>
      </c>
      <c r="D75" s="57" t="s">
        <v>163</v>
      </c>
      <c r="E75" s="58" t="s">
        <v>168</v>
      </c>
      <c r="F75" s="57">
        <v>2.6360000000000001</v>
      </c>
      <c r="G75" s="59">
        <v>0.34799999999999998</v>
      </c>
      <c r="H75" s="59">
        <v>0.16900000000000001</v>
      </c>
      <c r="I75" s="59">
        <v>2.7</v>
      </c>
      <c r="J75" s="59">
        <v>0.35</v>
      </c>
      <c r="K75" s="60">
        <v>0.17199999999999999</v>
      </c>
      <c r="M75" s="55">
        <f t="shared" si="29"/>
        <v>0.24755681818181821</v>
      </c>
      <c r="N75" s="55">
        <f t="shared" si="1"/>
        <v>2.343840179878049</v>
      </c>
      <c r="O75" s="60"/>
      <c r="P75" s="55">
        <f t="shared" si="2"/>
        <v>0.21876077710081615</v>
      </c>
      <c r="Q75" s="55">
        <f t="shared" si="3"/>
        <v>0.24755681818181821</v>
      </c>
      <c r="S75" s="55">
        <f t="shared" si="4"/>
        <v>2.0712024936984621</v>
      </c>
      <c r="T75" s="55">
        <f t="shared" si="5"/>
        <v>2.343840179878049</v>
      </c>
      <c r="V75" s="55">
        <f t="shared" si="28"/>
        <v>0.3016141854022843</v>
      </c>
      <c r="W75" s="55">
        <f t="shared" si="7"/>
        <v>2.8556492677485141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164</v>
      </c>
      <c r="E76" s="18" t="s">
        <v>169</v>
      </c>
      <c r="F76" s="17">
        <v>2.76</v>
      </c>
      <c r="G76" s="19">
        <v>0.49299999999999999</v>
      </c>
      <c r="H76" s="19">
        <v>0.72199999999999998</v>
      </c>
      <c r="I76" s="19">
        <v>2.7280000000000002</v>
      </c>
      <c r="J76" s="19">
        <v>0.48</v>
      </c>
      <c r="K76" s="20">
        <v>0.68700000000000006</v>
      </c>
      <c r="M76" s="8">
        <f t="shared" si="29"/>
        <v>1.8185795454545453</v>
      </c>
      <c r="N76" s="8">
        <f t="shared" si="1"/>
        <v>17.218107100609753</v>
      </c>
      <c r="P76" s="8">
        <f t="shared" si="2"/>
        <v>0.38544660305782275</v>
      </c>
      <c r="Q76" s="8">
        <f t="shared" si="3"/>
        <v>1.8185795454545453</v>
      </c>
      <c r="S76" s="8">
        <f t="shared" si="4"/>
        <v>3.6493651925228301</v>
      </c>
      <c r="T76" s="8">
        <f t="shared" si="5"/>
        <v>17.218107100609753</v>
      </c>
      <c r="V76" s="8">
        <f t="shared" si="28"/>
        <v>1.6335534101682938</v>
      </c>
      <c r="W76" s="8">
        <f t="shared" si="7"/>
        <v>15.466300410749337</v>
      </c>
    </row>
    <row r="77" spans="1:23" x14ac:dyDescent="0.35">
      <c r="A77" s="2" t="str">
        <f>A76</f>
        <v>067C-22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165</v>
      </c>
      <c r="E77" s="18" t="s">
        <v>169</v>
      </c>
      <c r="F77" s="17">
        <v>2.7090000000000001</v>
      </c>
      <c r="G77" s="19">
        <v>0.49</v>
      </c>
      <c r="H77" s="19">
        <v>0.68799999999999994</v>
      </c>
      <c r="I77" s="19">
        <v>2.7280000000000002</v>
      </c>
      <c r="J77" s="19">
        <v>0.48</v>
      </c>
      <c r="K77" s="20">
        <v>0.68700000000000006</v>
      </c>
      <c r="M77" s="8">
        <f t="shared" si="29"/>
        <v>1.7219886363636361</v>
      </c>
      <c r="N77" s="8">
        <f t="shared" si="1"/>
        <v>16.303595210365852</v>
      </c>
      <c r="P77" s="8">
        <f t="shared" si="2"/>
        <v>0.38199793079664329</v>
      </c>
      <c r="Q77" s="8">
        <f t="shared" si="3"/>
        <v>1.7219886363636361</v>
      </c>
      <c r="S77" s="8">
        <f t="shared" si="4"/>
        <v>3.6167135504781878</v>
      </c>
      <c r="T77" s="8">
        <f t="shared" si="5"/>
        <v>16.303595210365852</v>
      </c>
      <c r="V77" s="8">
        <f t="shared" ref="V77:V108" si="51">7.167/(((4.769-H77)/(H77-0.07992))^(1/1.245))</f>
        <v>1.5532318943622931</v>
      </c>
      <c r="W77" s="8">
        <f t="shared" si="7"/>
        <v>14.705825310780385</v>
      </c>
    </row>
    <row r="78" spans="1:23" x14ac:dyDescent="0.35">
      <c r="A78" s="2" t="str">
        <f>A76</f>
        <v>067C-22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166</v>
      </c>
      <c r="E78" s="18" t="s">
        <v>169</v>
      </c>
      <c r="F78" s="17">
        <v>2.7160000000000002</v>
      </c>
      <c r="G78" s="19">
        <v>0.45800000000000002</v>
      </c>
      <c r="H78" s="19">
        <v>0.65</v>
      </c>
      <c r="I78" s="19">
        <v>2.7280000000000002</v>
      </c>
      <c r="J78" s="19">
        <v>0.48</v>
      </c>
      <c r="K78" s="20">
        <v>0.68700000000000006</v>
      </c>
      <c r="M78" s="8">
        <f t="shared" ref="M78:M108" si="53">(H78-0.08186)/0.352</f>
        <v>1.6140340909090909</v>
      </c>
      <c r="N78" s="8">
        <f t="shared" ref="N78:N108" si="54">(M78/$Q$8)*100</f>
        <v>15.281493685975608</v>
      </c>
      <c r="P78" s="8">
        <f t="shared" ref="P78:P108" si="55">(G78-0.1577)/0.8699</f>
        <v>0.34521209334406255</v>
      </c>
      <c r="Q78" s="8">
        <f t="shared" ref="Q78:Q123" si="56">(H78-0.08186)/0.352</f>
        <v>1.6140340909090909</v>
      </c>
      <c r="S78" s="8">
        <f t="shared" ref="S78:S108" si="57">(P78/$Q$8)*100</f>
        <v>3.2684293686686723</v>
      </c>
      <c r="T78" s="8">
        <f t="shared" ref="T78:T108" si="58">(Q78/$Q$8)*100</f>
        <v>15.281493685975608</v>
      </c>
      <c r="V78" s="8">
        <f t="shared" si="51"/>
        <v>1.4638387461122297</v>
      </c>
      <c r="W78" s="8">
        <f t="shared" ref="W78:W108" si="59">(V78/$Q$8)*100</f>
        <v>13.859461012623953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17"/>
      <c r="E79" s="18"/>
      <c r="F79" s="17"/>
      <c r="G79" s="19"/>
      <c r="H79" s="19"/>
      <c r="I79" s="19"/>
      <c r="J79" s="19"/>
      <c r="K79" s="20"/>
      <c r="M79" s="8">
        <f t="shared" si="53"/>
        <v>-0.2325568181818182</v>
      </c>
      <c r="N79" s="8">
        <f t="shared" si="54"/>
        <v>-2.201821862804878</v>
      </c>
      <c r="P79" s="8">
        <f t="shared" si="55"/>
        <v>-0.18128520519599955</v>
      </c>
      <c r="Q79" s="8">
        <f t="shared" si="56"/>
        <v>-0.2325568181818182</v>
      </c>
      <c r="S79" s="8">
        <f t="shared" si="57"/>
        <v>-1.7163879834800186</v>
      </c>
      <c r="T79" s="8">
        <f t="shared" si="58"/>
        <v>-2.201821862804878</v>
      </c>
      <c r="V79" s="8" t="e">
        <f t="shared" si="51"/>
        <v>#NUM!</v>
      </c>
      <c r="W79" s="8" t="e">
        <f t="shared" si="59"/>
        <v>#NUM!</v>
      </c>
    </row>
    <row r="80" spans="1:23" x14ac:dyDescent="0.35">
      <c r="A80" s="2" t="str">
        <f>A79</f>
        <v>067C-23</v>
      </c>
      <c r="B80" s="2" t="str">
        <f t="shared" ref="B80:C80" si="60">B79</f>
        <v>ZnOAc</v>
      </c>
      <c r="C80" s="2" t="str">
        <f t="shared" si="60"/>
        <v>DMAP</v>
      </c>
      <c r="D80" s="17"/>
      <c r="E80" s="18"/>
      <c r="F80" s="17"/>
      <c r="G80" s="19"/>
      <c r="H80" s="19"/>
      <c r="I80" s="19"/>
      <c r="J80" s="19"/>
      <c r="K80" s="20"/>
      <c r="M80" s="8">
        <f t="shared" si="53"/>
        <v>-0.2325568181818182</v>
      </c>
      <c r="N80" s="8">
        <f t="shared" si="54"/>
        <v>-2.201821862804878</v>
      </c>
      <c r="P80" s="8">
        <f t="shared" si="55"/>
        <v>-0.18128520519599955</v>
      </c>
      <c r="Q80" s="8">
        <f t="shared" si="56"/>
        <v>-0.2325568181818182</v>
      </c>
      <c r="S80" s="8">
        <f t="shared" si="57"/>
        <v>-1.7163879834800186</v>
      </c>
      <c r="T80" s="8">
        <f t="shared" si="58"/>
        <v>-2.201821862804878</v>
      </c>
      <c r="V80" s="8" t="e">
        <f t="shared" si="51"/>
        <v>#NUM!</v>
      </c>
      <c r="W80" s="8" t="e">
        <f t="shared" si="59"/>
        <v>#NUM!</v>
      </c>
    </row>
    <row r="81" spans="1:23" x14ac:dyDescent="0.35">
      <c r="A81" s="2" t="str">
        <f>A79</f>
        <v>067C-23</v>
      </c>
      <c r="B81" s="2" t="str">
        <f t="shared" ref="B81:C81" si="61">B79</f>
        <v>ZnOAc</v>
      </c>
      <c r="C81" s="2" t="str">
        <f t="shared" si="61"/>
        <v>DMAP</v>
      </c>
      <c r="D81" s="17"/>
      <c r="E81" s="18"/>
      <c r="F81" s="17"/>
      <c r="G81" s="19"/>
      <c r="H81" s="19"/>
      <c r="I81" s="19"/>
      <c r="J81" s="19"/>
      <c r="K81" s="20"/>
      <c r="M81" s="8">
        <f t="shared" si="53"/>
        <v>-0.2325568181818182</v>
      </c>
      <c r="N81" s="8">
        <f t="shared" si="54"/>
        <v>-2.201821862804878</v>
      </c>
      <c r="P81" s="8">
        <f t="shared" si="55"/>
        <v>-0.18128520519599955</v>
      </c>
      <c r="Q81" s="8">
        <f t="shared" si="56"/>
        <v>-0.2325568181818182</v>
      </c>
      <c r="S81" s="8">
        <f t="shared" si="57"/>
        <v>-1.7163879834800186</v>
      </c>
      <c r="T81" s="8">
        <f t="shared" si="58"/>
        <v>-2.201821862804878</v>
      </c>
      <c r="V81" s="8" t="e">
        <f t="shared" si="51"/>
        <v>#NUM!</v>
      </c>
      <c r="W81" s="8" t="e">
        <f t="shared" si="59"/>
        <v>#NUM!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17"/>
      <c r="E82" s="18"/>
      <c r="F82" s="17"/>
      <c r="G82" s="19"/>
      <c r="H82" s="19"/>
      <c r="I82" s="19"/>
      <c r="J82" s="19"/>
      <c r="K82" s="20"/>
      <c r="M82" s="8">
        <f t="shared" si="53"/>
        <v>-0.2325568181818182</v>
      </c>
      <c r="N82" s="8">
        <f t="shared" si="54"/>
        <v>-2.201821862804878</v>
      </c>
      <c r="P82" s="8">
        <f t="shared" si="55"/>
        <v>-0.18128520519599955</v>
      </c>
      <c r="Q82" s="8">
        <f t="shared" si="56"/>
        <v>-0.2325568181818182</v>
      </c>
      <c r="S82" s="8">
        <f t="shared" si="57"/>
        <v>-1.7163879834800186</v>
      </c>
      <c r="T82" s="8">
        <f t="shared" si="58"/>
        <v>-2.201821862804878</v>
      </c>
      <c r="V82" s="8" t="e">
        <f t="shared" si="51"/>
        <v>#NUM!</v>
      </c>
      <c r="W82" s="8" t="e">
        <f t="shared" si="59"/>
        <v>#NUM!</v>
      </c>
    </row>
    <row r="83" spans="1:23" x14ac:dyDescent="0.35">
      <c r="A83" s="2" t="str">
        <f>A82</f>
        <v>067C-24</v>
      </c>
      <c r="B83" s="2" t="str">
        <f t="shared" ref="B83:C83" si="62">B82</f>
        <v>PVP</v>
      </c>
      <c r="C83" s="2" t="str">
        <f t="shared" si="62"/>
        <v>PEI</v>
      </c>
      <c r="D83" s="17"/>
      <c r="E83" s="18"/>
      <c r="F83" s="17"/>
      <c r="G83" s="19"/>
      <c r="H83" s="19"/>
      <c r="I83" s="19"/>
      <c r="J83" s="19"/>
      <c r="K83" s="20"/>
      <c r="M83" s="8">
        <f t="shared" si="53"/>
        <v>-0.2325568181818182</v>
      </c>
      <c r="N83" s="8">
        <f t="shared" si="54"/>
        <v>-2.201821862804878</v>
      </c>
      <c r="P83" s="8">
        <f t="shared" si="55"/>
        <v>-0.18128520519599955</v>
      </c>
      <c r="Q83" s="8">
        <f t="shared" si="56"/>
        <v>-0.2325568181818182</v>
      </c>
      <c r="S83" s="8">
        <f t="shared" si="57"/>
        <v>-1.7163879834800186</v>
      </c>
      <c r="T83" s="8">
        <f t="shared" si="58"/>
        <v>-2.201821862804878</v>
      </c>
      <c r="V83" s="8" t="e">
        <f t="shared" si="51"/>
        <v>#NUM!</v>
      </c>
      <c r="W83" s="8" t="e">
        <f t="shared" si="59"/>
        <v>#NUM!</v>
      </c>
    </row>
    <row r="84" spans="1:23" x14ac:dyDescent="0.35">
      <c r="A84" s="2" t="str">
        <f>A82</f>
        <v>067C-24</v>
      </c>
      <c r="B84" s="2" t="str">
        <f t="shared" ref="B84:C84" si="63">B82</f>
        <v>PVP</v>
      </c>
      <c r="C84" s="2" t="str">
        <f t="shared" si="63"/>
        <v>PEI</v>
      </c>
      <c r="D84" s="17"/>
      <c r="E84" s="18"/>
      <c r="F84" s="17"/>
      <c r="G84" s="19"/>
      <c r="H84" s="19"/>
      <c r="I84" s="19"/>
      <c r="J84" s="19"/>
      <c r="K84" s="20"/>
      <c r="M84" s="8">
        <f t="shared" si="53"/>
        <v>-0.2325568181818182</v>
      </c>
      <c r="N84" s="8">
        <f t="shared" si="54"/>
        <v>-2.201821862804878</v>
      </c>
      <c r="P84" s="8">
        <f t="shared" si="55"/>
        <v>-0.18128520519599955</v>
      </c>
      <c r="Q84" s="8">
        <f t="shared" si="56"/>
        <v>-0.2325568181818182</v>
      </c>
      <c r="S84" s="8">
        <f t="shared" si="57"/>
        <v>-1.7163879834800186</v>
      </c>
      <c r="T84" s="8">
        <f t="shared" si="58"/>
        <v>-2.201821862804878</v>
      </c>
      <c r="V84" s="8" t="e">
        <f t="shared" si="51"/>
        <v>#NUM!</v>
      </c>
      <c r="W84" s="8" t="e">
        <f t="shared" si="59"/>
        <v>#NUM!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17"/>
      <c r="E85" s="18"/>
      <c r="F85" s="17"/>
      <c r="G85" s="19"/>
      <c r="H85" s="19"/>
      <c r="I85" s="19"/>
      <c r="J85" s="19"/>
      <c r="K85" s="20"/>
      <c r="M85" s="8">
        <f t="shared" si="53"/>
        <v>-0.2325568181818182</v>
      </c>
      <c r="N85" s="8">
        <f t="shared" si="54"/>
        <v>-2.201821862804878</v>
      </c>
      <c r="P85" s="8">
        <f t="shared" si="55"/>
        <v>-0.18128520519599955</v>
      </c>
      <c r="Q85" s="8">
        <f t="shared" si="56"/>
        <v>-0.2325568181818182</v>
      </c>
      <c r="S85" s="8">
        <f t="shared" si="57"/>
        <v>-1.7163879834800186</v>
      </c>
      <c r="T85" s="8">
        <f t="shared" si="58"/>
        <v>-2.201821862804878</v>
      </c>
      <c r="V85" s="8" t="e">
        <f t="shared" si="51"/>
        <v>#NUM!</v>
      </c>
      <c r="W85" s="8" t="e">
        <f t="shared" si="59"/>
        <v>#NUM!</v>
      </c>
    </row>
    <row r="86" spans="1:23" x14ac:dyDescent="0.35">
      <c r="A86" s="2" t="str">
        <f>A85</f>
        <v>067C-25</v>
      </c>
      <c r="B86" s="2" t="str">
        <f t="shared" ref="B86:C86" si="64">B85</f>
        <v>PVP</v>
      </c>
      <c r="C86" s="2" t="str">
        <f t="shared" si="64"/>
        <v>DBN</v>
      </c>
      <c r="D86" s="17"/>
      <c r="E86" s="18"/>
      <c r="F86" s="17"/>
      <c r="G86" s="19"/>
      <c r="H86" s="19"/>
      <c r="I86" s="19"/>
      <c r="J86" s="19"/>
      <c r="K86" s="20"/>
      <c r="M86" s="8">
        <f t="shared" si="53"/>
        <v>-0.2325568181818182</v>
      </c>
      <c r="N86" s="8">
        <f t="shared" si="54"/>
        <v>-2.201821862804878</v>
      </c>
      <c r="P86" s="8">
        <f t="shared" si="55"/>
        <v>-0.18128520519599955</v>
      </c>
      <c r="Q86" s="8">
        <f t="shared" si="56"/>
        <v>-0.2325568181818182</v>
      </c>
      <c r="S86" s="8">
        <f t="shared" si="57"/>
        <v>-1.7163879834800186</v>
      </c>
      <c r="T86" s="8">
        <f t="shared" si="58"/>
        <v>-2.201821862804878</v>
      </c>
      <c r="V86" s="8" t="e">
        <f t="shared" si="51"/>
        <v>#NUM!</v>
      </c>
      <c r="W86" s="8" t="e">
        <f t="shared" si="59"/>
        <v>#NUM!</v>
      </c>
    </row>
    <row r="87" spans="1:23" x14ac:dyDescent="0.35">
      <c r="A87" s="2" t="str">
        <f>A85</f>
        <v>067C-25</v>
      </c>
      <c r="B87" s="2" t="str">
        <f t="shared" ref="B87:C87" si="65">B85</f>
        <v>PVP</v>
      </c>
      <c r="C87" s="2" t="str">
        <f t="shared" si="65"/>
        <v>DBN</v>
      </c>
      <c r="D87" s="17"/>
      <c r="E87" s="18"/>
      <c r="F87" s="17"/>
      <c r="G87" s="19"/>
      <c r="H87" s="19"/>
      <c r="I87" s="19"/>
      <c r="J87" s="19"/>
      <c r="K87" s="20"/>
      <c r="M87" s="8">
        <f t="shared" si="53"/>
        <v>-0.2325568181818182</v>
      </c>
      <c r="N87" s="8">
        <f t="shared" si="54"/>
        <v>-2.201821862804878</v>
      </c>
      <c r="P87" s="8">
        <f t="shared" si="55"/>
        <v>-0.18128520519599955</v>
      </c>
      <c r="Q87" s="8">
        <f t="shared" si="56"/>
        <v>-0.2325568181818182</v>
      </c>
      <c r="S87" s="8">
        <f t="shared" si="57"/>
        <v>-1.7163879834800186</v>
      </c>
      <c r="T87" s="8">
        <f t="shared" si="58"/>
        <v>-2.201821862804878</v>
      </c>
      <c r="V87" s="8" t="e">
        <f t="shared" si="51"/>
        <v>#NUM!</v>
      </c>
      <c r="W87" s="8" t="e">
        <f t="shared" si="59"/>
        <v>#NUM!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53"/>
        <v>-0.2325568181818182</v>
      </c>
      <c r="N88" s="8">
        <f t="shared" si="54"/>
        <v>-2.201821862804878</v>
      </c>
      <c r="P88" s="8">
        <f t="shared" si="55"/>
        <v>-0.18128520519599955</v>
      </c>
      <c r="Q88" s="8">
        <f t="shared" si="56"/>
        <v>-0.2325568181818182</v>
      </c>
      <c r="S88" s="8">
        <f t="shared" si="57"/>
        <v>-1.7163879834800186</v>
      </c>
      <c r="T88" s="8">
        <f t="shared" si="58"/>
        <v>-2.201821862804878</v>
      </c>
      <c r="V88" s="8" t="e">
        <f t="shared" si="51"/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66">B88</f>
        <v>0</v>
      </c>
      <c r="C89" s="2" t="str">
        <f t="shared" si="66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53"/>
        <v>-0.2325568181818182</v>
      </c>
      <c r="N89" s="8">
        <f t="shared" si="54"/>
        <v>-2.201821862804878</v>
      </c>
      <c r="P89" s="8">
        <f t="shared" si="55"/>
        <v>-0.18128520519599955</v>
      </c>
      <c r="Q89" s="8">
        <f t="shared" si="56"/>
        <v>-0.2325568181818182</v>
      </c>
      <c r="S89" s="8">
        <f t="shared" si="57"/>
        <v>-1.7163879834800186</v>
      </c>
      <c r="T89" s="8">
        <f t="shared" si="58"/>
        <v>-2.201821862804878</v>
      </c>
      <c r="V89" s="8" t="e">
        <f t="shared" si="51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67">B88</f>
        <v>0</v>
      </c>
      <c r="C90" s="2" t="str">
        <f t="shared" si="67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53"/>
        <v>-0.2325568181818182</v>
      </c>
      <c r="N90" s="8">
        <f t="shared" si="54"/>
        <v>-2.201821862804878</v>
      </c>
      <c r="P90" s="8">
        <f t="shared" si="55"/>
        <v>-0.18128520519599955</v>
      </c>
      <c r="Q90" s="8">
        <f t="shared" si="56"/>
        <v>-0.2325568181818182</v>
      </c>
      <c r="S90" s="8">
        <f t="shared" si="57"/>
        <v>-1.7163879834800186</v>
      </c>
      <c r="T90" s="8">
        <f t="shared" si="58"/>
        <v>-2.201821862804878</v>
      </c>
      <c r="V90" s="8" t="e">
        <f t="shared" si="51"/>
        <v>#NUM!</v>
      </c>
      <c r="W90" s="8" t="e">
        <f t="shared" si="59"/>
        <v>#NUM!</v>
      </c>
    </row>
    <row r="91" spans="1:23" x14ac:dyDescent="0.35">
      <c r="A91" s="61" t="str">
        <f>'PET Catalysis Raw Summary'!A29</f>
        <v>067C-23</v>
      </c>
      <c r="B91" s="61" t="str">
        <f>'PET Catalysis Raw Summary'!B29</f>
        <v>ZnOAc</v>
      </c>
      <c r="C91" s="61" t="str">
        <f>'PET Catalysis Raw Summary'!C29</f>
        <v>DMAP</v>
      </c>
      <c r="D91" s="62"/>
      <c r="E91" s="63"/>
      <c r="F91" s="62"/>
      <c r="G91" s="64"/>
      <c r="H91" s="64"/>
      <c r="I91" s="64"/>
      <c r="J91" s="64"/>
      <c r="K91" s="65"/>
      <c r="M91" s="8">
        <f t="shared" si="53"/>
        <v>-0.2325568181818182</v>
      </c>
      <c r="N91" s="8">
        <f t="shared" si="54"/>
        <v>-2.201821862804878</v>
      </c>
      <c r="P91" s="8">
        <f t="shared" si="55"/>
        <v>-0.18128520519599955</v>
      </c>
      <c r="Q91" s="8">
        <f t="shared" si="56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51"/>
        <v>#NUM!</v>
      </c>
      <c r="W91" s="8" t="e">
        <f t="shared" si="59"/>
        <v>#NUM!</v>
      </c>
    </row>
    <row r="92" spans="1:23" x14ac:dyDescent="0.35">
      <c r="A92" s="61" t="str">
        <f>A91</f>
        <v>067C-23</v>
      </c>
      <c r="B92" s="61" t="str">
        <f t="shared" ref="B92:C92" si="68">B91</f>
        <v>ZnOAc</v>
      </c>
      <c r="C92" s="61" t="str">
        <f t="shared" si="68"/>
        <v>DMAP</v>
      </c>
      <c r="D92" s="62"/>
      <c r="E92" s="63"/>
      <c r="F92" s="62"/>
      <c r="G92" s="64"/>
      <c r="H92" s="64"/>
      <c r="I92" s="64"/>
      <c r="J92" s="64"/>
      <c r="K92" s="65"/>
      <c r="M92" s="8">
        <f t="shared" si="53"/>
        <v>-0.2325568181818182</v>
      </c>
      <c r="N92" s="8">
        <f t="shared" si="54"/>
        <v>-2.201821862804878</v>
      </c>
      <c r="P92" s="8">
        <f t="shared" si="55"/>
        <v>-0.18128520519599955</v>
      </c>
      <c r="Q92" s="8">
        <f t="shared" si="56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51"/>
        <v>#NUM!</v>
      </c>
      <c r="W92" s="8" t="e">
        <f t="shared" si="59"/>
        <v>#NUM!</v>
      </c>
    </row>
    <row r="93" spans="1:23" x14ac:dyDescent="0.35">
      <c r="A93" s="61" t="str">
        <f>A91</f>
        <v>067C-23</v>
      </c>
      <c r="B93" s="61" t="str">
        <f t="shared" ref="B93:C93" si="69">B91</f>
        <v>ZnOAc</v>
      </c>
      <c r="C93" s="61" t="str">
        <f t="shared" si="69"/>
        <v>DMAP</v>
      </c>
      <c r="D93" s="62"/>
      <c r="E93" s="63"/>
      <c r="F93" s="62"/>
      <c r="G93" s="64"/>
      <c r="H93" s="64"/>
      <c r="I93" s="64"/>
      <c r="J93" s="64"/>
      <c r="K93" s="65"/>
      <c r="M93" s="8">
        <f t="shared" si="53"/>
        <v>-0.2325568181818182</v>
      </c>
      <c r="N93" s="8">
        <f t="shared" si="54"/>
        <v>-2.201821862804878</v>
      </c>
      <c r="P93" s="8">
        <f t="shared" si="55"/>
        <v>-0.18128520519599955</v>
      </c>
      <c r="Q93" s="8">
        <f t="shared" si="56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51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66"/>
      <c r="E94" s="67"/>
      <c r="F94" s="66"/>
      <c r="G94" s="68"/>
      <c r="H94" s="68"/>
      <c r="I94" s="68"/>
      <c r="J94" s="68"/>
      <c r="K94" s="69"/>
      <c r="M94" s="8">
        <f t="shared" si="53"/>
        <v>-0.2325568181818182</v>
      </c>
      <c r="N94" s="8">
        <f t="shared" si="54"/>
        <v>-2.201821862804878</v>
      </c>
      <c r="P94" s="8">
        <f t="shared" si="55"/>
        <v>-0.18128520519599955</v>
      </c>
      <c r="Q94" s="8">
        <f t="shared" si="56"/>
        <v>-0.2325568181818182</v>
      </c>
      <c r="S94" s="8">
        <f t="shared" si="57"/>
        <v>-1.7163879834800186</v>
      </c>
      <c r="T94" s="8">
        <f t="shared" si="58"/>
        <v>-2.201821862804878</v>
      </c>
      <c r="V94" s="8" t="e">
        <f t="shared" si="51"/>
        <v>#NUM!</v>
      </c>
      <c r="W94" s="8" t="e">
        <f t="shared" si="59"/>
        <v>#NUM!</v>
      </c>
    </row>
    <row r="95" spans="1:23" x14ac:dyDescent="0.35">
      <c r="A95" s="2" t="str">
        <f>A94</f>
        <v>067C-23_10X</v>
      </c>
      <c r="B95" s="2" t="str">
        <f t="shared" ref="B95:C95" si="70">B94</f>
        <v>ZnOAc</v>
      </c>
      <c r="C95" s="2" t="str">
        <f t="shared" si="70"/>
        <v>DMAP</v>
      </c>
      <c r="D95" s="66"/>
      <c r="E95" s="67"/>
      <c r="F95" s="66"/>
      <c r="G95" s="68"/>
      <c r="H95" s="68"/>
      <c r="I95" s="68"/>
      <c r="J95" s="68"/>
      <c r="K95" s="69"/>
      <c r="M95" s="8">
        <f t="shared" si="53"/>
        <v>-0.2325568181818182</v>
      </c>
      <c r="N95" s="8">
        <f t="shared" si="54"/>
        <v>-2.201821862804878</v>
      </c>
      <c r="P95" s="8">
        <f t="shared" si="55"/>
        <v>-0.18128520519599955</v>
      </c>
      <c r="Q95" s="8">
        <f t="shared" si="56"/>
        <v>-0.2325568181818182</v>
      </c>
      <c r="S95" s="8">
        <f t="shared" si="57"/>
        <v>-1.7163879834800186</v>
      </c>
      <c r="T95" s="8">
        <f t="shared" si="58"/>
        <v>-2.201821862804878</v>
      </c>
      <c r="V95" s="8" t="e">
        <f t="shared" si="51"/>
        <v>#NUM!</v>
      </c>
      <c r="W95" s="8" t="e">
        <f t="shared" si="59"/>
        <v>#NUM!</v>
      </c>
    </row>
    <row r="96" spans="1:23" x14ac:dyDescent="0.35">
      <c r="A96" s="2" t="str">
        <f>A94</f>
        <v>067C-23_10X</v>
      </c>
      <c r="B96" s="2" t="str">
        <f t="shared" ref="B96:C96" si="71">B94</f>
        <v>ZnOAc</v>
      </c>
      <c r="C96" s="2" t="str">
        <f t="shared" si="71"/>
        <v>DMAP</v>
      </c>
      <c r="D96" s="66"/>
      <c r="E96" s="67"/>
      <c r="F96" s="66"/>
      <c r="G96" s="68"/>
      <c r="H96" s="68"/>
      <c r="I96" s="68"/>
      <c r="J96" s="68"/>
      <c r="K96" s="69"/>
      <c r="M96" s="8">
        <f t="shared" si="53"/>
        <v>-0.2325568181818182</v>
      </c>
      <c r="N96" s="8">
        <f t="shared" si="54"/>
        <v>-2.201821862804878</v>
      </c>
      <c r="P96" s="8">
        <f t="shared" si="55"/>
        <v>-0.18128520519599955</v>
      </c>
      <c r="Q96" s="8">
        <f t="shared" si="56"/>
        <v>-0.2325568181818182</v>
      </c>
      <c r="S96" s="8">
        <f t="shared" si="57"/>
        <v>-1.7163879834800186</v>
      </c>
      <c r="T96" s="8">
        <f t="shared" si="58"/>
        <v>-2.201821862804878</v>
      </c>
      <c r="V96" s="8" t="e">
        <f t="shared" si="51"/>
        <v>#NUM!</v>
      </c>
      <c r="W96" s="8" t="e">
        <f t="shared" si="59"/>
        <v>#NUM!</v>
      </c>
    </row>
    <row r="97" spans="1:23" x14ac:dyDescent="0.35">
      <c r="A97" s="2" t="str">
        <f>'PET Catalysis Raw Summary'!A31</f>
        <v>Run3 _ 067C-24</v>
      </c>
      <c r="B97" s="2" t="str">
        <f>'PET Catalysis Raw Summary'!B31</f>
        <v>PVP</v>
      </c>
      <c r="C97" s="2" t="str">
        <f>'PET Catalysis Raw Summary'!C31</f>
        <v>PEI</v>
      </c>
      <c r="D97" s="66"/>
      <c r="E97" s="67"/>
      <c r="F97" s="66"/>
      <c r="G97" s="68"/>
      <c r="H97" s="68"/>
      <c r="I97" s="68"/>
      <c r="J97" s="68"/>
      <c r="K97" s="69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 t="str">
        <f>A97</f>
        <v>Run3 _ 067C-24</v>
      </c>
      <c r="B98" s="2" t="str">
        <f t="shared" ref="B98:C98" si="72">B97</f>
        <v>PVP</v>
      </c>
      <c r="C98" s="2" t="str">
        <f t="shared" si="72"/>
        <v>PEI</v>
      </c>
      <c r="D98" s="66"/>
      <c r="E98" s="67"/>
      <c r="F98" s="66"/>
      <c r="G98" s="68"/>
      <c r="H98" s="68"/>
      <c r="I98" s="68"/>
      <c r="J98" s="68"/>
      <c r="K98" s="69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 t="str">
        <f>A97</f>
        <v>Run3 _ 067C-24</v>
      </c>
      <c r="B99" s="2" t="str">
        <f t="shared" ref="B99:C99" si="73">B97</f>
        <v>PVP</v>
      </c>
      <c r="C99" s="2" t="str">
        <f t="shared" si="73"/>
        <v>PEI</v>
      </c>
      <c r="D99" s="66"/>
      <c r="E99" s="67"/>
      <c r="F99" s="66"/>
      <c r="G99" s="68"/>
      <c r="H99" s="68"/>
      <c r="I99" s="68"/>
      <c r="J99" s="68"/>
      <c r="K99" s="69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 t="str">
        <f>'PET Catalysis Raw Summary'!A32</f>
        <v>Run3 _ 067C-25</v>
      </c>
      <c r="B100" s="2" t="str">
        <f>'PET Catalysis Raw Summary'!B32</f>
        <v>PVP</v>
      </c>
      <c r="C100" s="2" t="str">
        <f>'PET Catalysis Raw Summary'!C32</f>
        <v>DBN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 t="str">
        <f>A100</f>
        <v>Run3 _ 067C-25</v>
      </c>
      <c r="B101" s="2" t="str">
        <f t="shared" ref="B101:C101" si="74">B100</f>
        <v>PVP</v>
      </c>
      <c r="C101" s="2" t="str">
        <f t="shared" si="74"/>
        <v>DBN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 t="str">
        <f>A100</f>
        <v>Run3 _ 067C-25</v>
      </c>
      <c r="B102" s="2" t="str">
        <f t="shared" ref="B102:C102" si="75">B100</f>
        <v>PVP</v>
      </c>
      <c r="C102" s="2" t="str">
        <f t="shared" si="75"/>
        <v>DBN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76">B103</f>
        <v>0</v>
      </c>
      <c r="C104" s="2">
        <f t="shared" si="76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77">B103</f>
        <v>0</v>
      </c>
      <c r="C105" s="2">
        <f t="shared" si="77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78">B106</f>
        <v>0</v>
      </c>
      <c r="C107" s="2">
        <f t="shared" si="78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79">B106</f>
        <v>0</v>
      </c>
      <c r="C108" s="2">
        <f t="shared" si="79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0">(H109-0.08186)/0.352</f>
        <v>-0.2325568181818182</v>
      </c>
      <c r="N109" s="8">
        <f t="shared" ref="N109:N123" si="81">(M109/$Q$8)*100</f>
        <v>-2.201821862804878</v>
      </c>
      <c r="P109" s="8">
        <f t="shared" ref="P109:P123" si="82">(G109-0.1577)/0.8699</f>
        <v>-0.18128520519599955</v>
      </c>
      <c r="Q109" s="8">
        <f t="shared" si="56"/>
        <v>-0.2325568181818182</v>
      </c>
      <c r="S109" s="8">
        <f t="shared" ref="S109:S123" si="83">(P109/$Q$8)*100</f>
        <v>-1.7163879834800186</v>
      </c>
      <c r="T109" s="8">
        <f t="shared" ref="T109:T123" si="84">(Q109/$Q$8)*100</f>
        <v>-2.201821862804878</v>
      </c>
      <c r="V109" s="8" t="e">
        <f t="shared" ref="V109:V123" si="85">7.167/(((4.769-H109)/(H109-0.07992))^(1/1.245))</f>
        <v>#NUM!</v>
      </c>
      <c r="W109" s="8" t="e">
        <f t="shared" ref="W109:W123" si="86">(V109/$Q$8)*100</f>
        <v>#NUM!</v>
      </c>
    </row>
    <row r="110" spans="1:23" x14ac:dyDescent="0.35">
      <c r="A110" s="2">
        <f>A109</f>
        <v>0</v>
      </c>
      <c r="B110" s="2">
        <f t="shared" ref="B110:C110" si="87">B109</f>
        <v>0</v>
      </c>
      <c r="C110" s="2">
        <f t="shared" si="87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0"/>
        <v>-0.2325568181818182</v>
      </c>
      <c r="N110" s="8">
        <f t="shared" si="81"/>
        <v>-2.201821862804878</v>
      </c>
      <c r="P110" s="8">
        <f t="shared" si="82"/>
        <v>-0.18128520519599955</v>
      </c>
      <c r="Q110" s="8">
        <f t="shared" si="56"/>
        <v>-0.2325568181818182</v>
      </c>
      <c r="S110" s="8">
        <f t="shared" si="83"/>
        <v>-1.7163879834800186</v>
      </c>
      <c r="T110" s="8">
        <f t="shared" si="84"/>
        <v>-2.201821862804878</v>
      </c>
      <c r="V110" s="8" t="e">
        <f t="shared" si="85"/>
        <v>#NUM!</v>
      </c>
      <c r="W110" s="8" t="e">
        <f t="shared" si="86"/>
        <v>#NUM!</v>
      </c>
    </row>
    <row r="111" spans="1:23" x14ac:dyDescent="0.35">
      <c r="A111" s="2">
        <f>A109</f>
        <v>0</v>
      </c>
      <c r="B111" s="2">
        <f t="shared" ref="B111:C111" si="88">B109</f>
        <v>0</v>
      </c>
      <c r="C111" s="2">
        <f t="shared" si="88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0"/>
        <v>-0.2325568181818182</v>
      </c>
      <c r="N111" s="8">
        <f t="shared" si="81"/>
        <v>-2.201821862804878</v>
      </c>
      <c r="P111" s="8">
        <f t="shared" si="82"/>
        <v>-0.18128520519599955</v>
      </c>
      <c r="Q111" s="8">
        <f t="shared" si="56"/>
        <v>-0.2325568181818182</v>
      </c>
      <c r="S111" s="8">
        <f t="shared" si="83"/>
        <v>-1.7163879834800186</v>
      </c>
      <c r="T111" s="8">
        <f t="shared" si="84"/>
        <v>-2.201821862804878</v>
      </c>
      <c r="V111" s="8" t="e">
        <f t="shared" si="85"/>
        <v>#NUM!</v>
      </c>
      <c r="W111" s="8" t="e">
        <f t="shared" si="86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0"/>
        <v>-0.2325568181818182</v>
      </c>
      <c r="N112" s="8">
        <f t="shared" si="81"/>
        <v>-2.201821862804878</v>
      </c>
      <c r="P112" s="8">
        <f t="shared" si="82"/>
        <v>-0.18128520519599955</v>
      </c>
      <c r="Q112" s="8">
        <f t="shared" si="56"/>
        <v>-0.2325568181818182</v>
      </c>
      <c r="S112" s="8">
        <f t="shared" si="83"/>
        <v>-1.7163879834800186</v>
      </c>
      <c r="T112" s="8">
        <f t="shared" si="84"/>
        <v>-2.201821862804878</v>
      </c>
      <c r="V112" s="8" t="e">
        <f t="shared" si="85"/>
        <v>#NUM!</v>
      </c>
      <c r="W112" s="8" t="e">
        <f t="shared" si="86"/>
        <v>#NUM!</v>
      </c>
    </row>
    <row r="113" spans="1:23" x14ac:dyDescent="0.35">
      <c r="A113" s="2">
        <f>A112</f>
        <v>0</v>
      </c>
      <c r="B113" s="2">
        <f t="shared" ref="B113:C113" si="89">B112</f>
        <v>0</v>
      </c>
      <c r="C113" s="2">
        <f t="shared" si="89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1"/>
        <v>-2.201821862804878</v>
      </c>
      <c r="P113" s="8">
        <f t="shared" si="82"/>
        <v>-0.18128520519599955</v>
      </c>
      <c r="Q113" s="8">
        <f t="shared" si="56"/>
        <v>-0.2325568181818182</v>
      </c>
      <c r="S113" s="8">
        <f t="shared" si="83"/>
        <v>-1.7163879834800186</v>
      </c>
      <c r="T113" s="8">
        <f t="shared" si="84"/>
        <v>-2.201821862804878</v>
      </c>
      <c r="V113" s="8" t="e">
        <f t="shared" si="85"/>
        <v>#NUM!</v>
      </c>
      <c r="W113" s="8" t="e">
        <f t="shared" si="86"/>
        <v>#NUM!</v>
      </c>
    </row>
    <row r="114" spans="1:23" x14ac:dyDescent="0.35">
      <c r="A114" s="2">
        <f>A112</f>
        <v>0</v>
      </c>
      <c r="B114" s="2">
        <f t="shared" ref="B114:C114" si="90">B112</f>
        <v>0</v>
      </c>
      <c r="C114" s="2">
        <f t="shared" si="90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0"/>
        <v>-0.2325568181818182</v>
      </c>
      <c r="N114" s="8">
        <f t="shared" si="81"/>
        <v>-2.201821862804878</v>
      </c>
      <c r="P114" s="8">
        <f t="shared" si="82"/>
        <v>-0.18128520519599955</v>
      </c>
      <c r="Q114" s="8">
        <f t="shared" si="56"/>
        <v>-0.2325568181818182</v>
      </c>
      <c r="S114" s="8">
        <f t="shared" si="83"/>
        <v>-1.7163879834800186</v>
      </c>
      <c r="T114" s="8">
        <f t="shared" si="84"/>
        <v>-2.201821862804878</v>
      </c>
      <c r="V114" s="8" t="e">
        <f t="shared" si="85"/>
        <v>#NUM!</v>
      </c>
      <c r="W114" s="8" t="e">
        <f t="shared" si="86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0"/>
        <v>-0.2325568181818182</v>
      </c>
      <c r="N115" s="8">
        <f t="shared" si="81"/>
        <v>-2.201821862804878</v>
      </c>
      <c r="P115" s="8">
        <f t="shared" si="82"/>
        <v>-0.18128520519599955</v>
      </c>
      <c r="Q115" s="8">
        <f t="shared" si="56"/>
        <v>-0.2325568181818182</v>
      </c>
      <c r="S115" s="8">
        <f t="shared" si="83"/>
        <v>-1.7163879834800186</v>
      </c>
      <c r="T115" s="8">
        <f t="shared" si="84"/>
        <v>-2.201821862804878</v>
      </c>
      <c r="V115" s="8" t="e">
        <f t="shared" si="85"/>
        <v>#NUM!</v>
      </c>
      <c r="W115" s="8" t="e">
        <f t="shared" si="86"/>
        <v>#NUM!</v>
      </c>
    </row>
    <row r="116" spans="1:23" x14ac:dyDescent="0.35">
      <c r="A116" s="2">
        <f>A115</f>
        <v>0</v>
      </c>
      <c r="B116" s="2">
        <f t="shared" ref="B116:C116" si="91">B115</f>
        <v>0</v>
      </c>
      <c r="C116" s="2">
        <f t="shared" si="91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0"/>
        <v>-0.2325568181818182</v>
      </c>
      <c r="N116" s="8">
        <f t="shared" si="81"/>
        <v>-2.201821862804878</v>
      </c>
      <c r="P116" s="8">
        <f t="shared" si="82"/>
        <v>-0.18128520519599955</v>
      </c>
      <c r="Q116" s="8">
        <f t="shared" si="56"/>
        <v>-0.2325568181818182</v>
      </c>
      <c r="S116" s="8">
        <f t="shared" si="83"/>
        <v>-1.7163879834800186</v>
      </c>
      <c r="T116" s="8">
        <f t="shared" si="84"/>
        <v>-2.201821862804878</v>
      </c>
      <c r="V116" s="8" t="e">
        <f t="shared" si="85"/>
        <v>#NUM!</v>
      </c>
      <c r="W116" s="8" t="e">
        <f t="shared" si="86"/>
        <v>#NUM!</v>
      </c>
    </row>
    <row r="117" spans="1:23" x14ac:dyDescent="0.35">
      <c r="A117" s="2">
        <f>A115</f>
        <v>0</v>
      </c>
      <c r="B117" s="2">
        <f t="shared" ref="B117:C117" si="92">B115</f>
        <v>0</v>
      </c>
      <c r="C117" s="2">
        <f t="shared" si="92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0"/>
        <v>-0.2325568181818182</v>
      </c>
      <c r="N117" s="8">
        <f t="shared" si="81"/>
        <v>-2.201821862804878</v>
      </c>
      <c r="P117" s="8">
        <f t="shared" si="82"/>
        <v>-0.18128520519599955</v>
      </c>
      <c r="Q117" s="8">
        <f t="shared" si="56"/>
        <v>-0.2325568181818182</v>
      </c>
      <c r="S117" s="8">
        <f t="shared" si="83"/>
        <v>-1.7163879834800186</v>
      </c>
      <c r="T117" s="8">
        <f t="shared" si="84"/>
        <v>-2.201821862804878</v>
      </c>
      <c r="V117" s="8" t="e">
        <f t="shared" si="85"/>
        <v>#NUM!</v>
      </c>
      <c r="W117" s="8" t="e">
        <f t="shared" si="86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0"/>
        <v>-0.2325568181818182</v>
      </c>
      <c r="N118" s="8">
        <f t="shared" si="81"/>
        <v>-2.201821862804878</v>
      </c>
      <c r="P118" s="8">
        <f t="shared" si="82"/>
        <v>-0.18128520519599955</v>
      </c>
      <c r="Q118" s="8">
        <f t="shared" si="56"/>
        <v>-0.2325568181818182</v>
      </c>
      <c r="S118" s="8">
        <f t="shared" si="83"/>
        <v>-1.7163879834800186</v>
      </c>
      <c r="T118" s="8">
        <f t="shared" si="84"/>
        <v>-2.201821862804878</v>
      </c>
      <c r="V118" s="8" t="e">
        <f t="shared" si="85"/>
        <v>#NUM!</v>
      </c>
      <c r="W118" s="8" t="e">
        <f t="shared" si="86"/>
        <v>#NUM!</v>
      </c>
    </row>
    <row r="119" spans="1:23" x14ac:dyDescent="0.35">
      <c r="A119" s="2">
        <f>A118</f>
        <v>0</v>
      </c>
      <c r="B119" s="2">
        <f t="shared" ref="B119:C119" si="93">B118</f>
        <v>0</v>
      </c>
      <c r="C119" s="2">
        <f t="shared" si="93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0"/>
        <v>-0.2325568181818182</v>
      </c>
      <c r="N119" s="8">
        <f t="shared" si="81"/>
        <v>-2.201821862804878</v>
      </c>
      <c r="P119" s="8">
        <f t="shared" si="82"/>
        <v>-0.18128520519599955</v>
      </c>
      <c r="Q119" s="8">
        <f t="shared" si="56"/>
        <v>-0.2325568181818182</v>
      </c>
      <c r="S119" s="8">
        <f t="shared" si="83"/>
        <v>-1.7163879834800186</v>
      </c>
      <c r="T119" s="8">
        <f t="shared" si="84"/>
        <v>-2.201821862804878</v>
      </c>
      <c r="V119" s="8" t="e">
        <f t="shared" si="85"/>
        <v>#NUM!</v>
      </c>
      <c r="W119" s="8" t="e">
        <f t="shared" si="86"/>
        <v>#NUM!</v>
      </c>
    </row>
    <row r="120" spans="1:23" x14ac:dyDescent="0.35">
      <c r="A120" s="2">
        <f>A118</f>
        <v>0</v>
      </c>
      <c r="B120" s="2">
        <f t="shared" ref="B120:C120" si="94">B118</f>
        <v>0</v>
      </c>
      <c r="C120" s="2">
        <f t="shared" si="94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0"/>
        <v>-0.2325568181818182</v>
      </c>
      <c r="N120" s="8">
        <f t="shared" si="81"/>
        <v>-2.201821862804878</v>
      </c>
      <c r="P120" s="8">
        <f t="shared" si="82"/>
        <v>-0.18128520519599955</v>
      </c>
      <c r="Q120" s="8">
        <f t="shared" si="56"/>
        <v>-0.2325568181818182</v>
      </c>
      <c r="S120" s="8">
        <f t="shared" si="83"/>
        <v>-1.7163879834800186</v>
      </c>
      <c r="T120" s="8">
        <f t="shared" si="84"/>
        <v>-2.201821862804878</v>
      </c>
      <c r="V120" s="8" t="e">
        <f t="shared" si="85"/>
        <v>#NUM!</v>
      </c>
      <c r="W120" s="8" t="e">
        <f t="shared" si="86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0"/>
        <v>-0.2325568181818182</v>
      </c>
      <c r="N121" s="8">
        <f t="shared" si="81"/>
        <v>-2.201821862804878</v>
      </c>
      <c r="P121" s="8">
        <f t="shared" si="82"/>
        <v>-0.18128520519599955</v>
      </c>
      <c r="Q121" s="8">
        <f t="shared" si="56"/>
        <v>-0.2325568181818182</v>
      </c>
      <c r="S121" s="8">
        <f t="shared" si="83"/>
        <v>-1.7163879834800186</v>
      </c>
      <c r="T121" s="8">
        <f t="shared" si="84"/>
        <v>-2.201821862804878</v>
      </c>
      <c r="V121" s="8" t="e">
        <f t="shared" si="85"/>
        <v>#NUM!</v>
      </c>
      <c r="W121" s="8" t="e">
        <f t="shared" si="86"/>
        <v>#NUM!</v>
      </c>
    </row>
    <row r="122" spans="1:23" x14ac:dyDescent="0.35">
      <c r="A122" s="2">
        <f>A121</f>
        <v>0</v>
      </c>
      <c r="B122" s="2">
        <f t="shared" ref="B122:C122" si="95">B121</f>
        <v>0</v>
      </c>
      <c r="C122" s="2">
        <f t="shared" si="95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0"/>
        <v>-0.2325568181818182</v>
      </c>
      <c r="N122" s="8">
        <f t="shared" si="81"/>
        <v>-2.201821862804878</v>
      </c>
      <c r="P122" s="8">
        <f t="shared" si="82"/>
        <v>-0.18128520519599955</v>
      </c>
      <c r="Q122" s="8">
        <f t="shared" si="56"/>
        <v>-0.2325568181818182</v>
      </c>
      <c r="S122" s="8">
        <f t="shared" si="83"/>
        <v>-1.7163879834800186</v>
      </c>
      <c r="T122" s="8">
        <f t="shared" si="84"/>
        <v>-2.201821862804878</v>
      </c>
      <c r="V122" s="8" t="e">
        <f t="shared" si="85"/>
        <v>#NUM!</v>
      </c>
      <c r="W122" s="8" t="e">
        <f t="shared" si="86"/>
        <v>#NUM!</v>
      </c>
    </row>
    <row r="123" spans="1:23" x14ac:dyDescent="0.35">
      <c r="A123" s="2">
        <f>A121</f>
        <v>0</v>
      </c>
      <c r="B123" s="2">
        <f t="shared" ref="B123:C123" si="96">B121</f>
        <v>0</v>
      </c>
      <c r="C123" s="2">
        <f t="shared" si="96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0"/>
        <v>-0.2325568181818182</v>
      </c>
      <c r="N123" s="8">
        <f t="shared" si="81"/>
        <v>-2.201821862804878</v>
      </c>
      <c r="P123" s="8">
        <f t="shared" si="82"/>
        <v>-0.18128520519599955</v>
      </c>
      <c r="Q123" s="8">
        <f t="shared" si="56"/>
        <v>-0.2325568181818182</v>
      </c>
      <c r="S123" s="8">
        <f t="shared" si="83"/>
        <v>-1.7163879834800186</v>
      </c>
      <c r="T123" s="8">
        <f t="shared" si="84"/>
        <v>-2.201821862804878</v>
      </c>
      <c r="V123" s="8" t="e">
        <f t="shared" si="85"/>
        <v>#NUM!</v>
      </c>
      <c r="W123" s="8" t="e">
        <f t="shared" si="86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12" activePane="bottomRight" state="frozen"/>
      <selection pane="topRight" activeCell="D1" sqref="D1"/>
      <selection pane="bottomLeft" activeCell="A3" sqref="A3"/>
      <selection pane="bottomRight" activeCell="D30" sqref="D30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196</v>
      </c>
      <c r="B3" s="1" t="s">
        <v>195</v>
      </c>
      <c r="C3" s="1" t="s">
        <v>171</v>
      </c>
      <c r="D3" s="8">
        <f>AVERAGE('PET Catalysis Raw Data'!P13:P15)</f>
        <v>0.30574395524389775</v>
      </c>
      <c r="E3" s="8">
        <f>_xlfn.STDEV.P('PET Catalysis Raw Data'!P13:P15)</f>
        <v>2.0994945827953745E-2</v>
      </c>
      <c r="F3" s="8">
        <f>AVERAGE('PET Catalysis Raw Data'!$M13:$M15)</f>
        <v>0.88390785734361332</v>
      </c>
      <c r="G3" s="8">
        <f>_xlfn.STDEV.P('PET Catalysis Raw Data'!$M13:$M15)</f>
        <v>1.4503145123913064E-2</v>
      </c>
      <c r="I3" s="8">
        <f>AVERAGE('PET Catalysis Raw Data'!$S13:$S15)</f>
        <v>2.894749465268879</v>
      </c>
      <c r="J3" s="8">
        <f>_xlfn.STDEV.P('PET Catalysis Raw Data'!$S13:$S15)</f>
        <v>0.19877779156855868</v>
      </c>
      <c r="K3" s="8">
        <f>AVERAGE('PET Catalysis Raw Data'!N13:N15)</f>
        <v>8.3687404231794815</v>
      </c>
      <c r="L3" s="8">
        <f>_xlfn.STDEV.P('PET Catalysis Raw Data'!$N13:$N15)</f>
        <v>0.13731415085107335</v>
      </c>
    </row>
    <row r="4" spans="1:12" x14ac:dyDescent="0.35">
      <c r="A4" s="1" t="s">
        <v>197</v>
      </c>
      <c r="B4" s="1" t="s">
        <v>195</v>
      </c>
      <c r="C4" s="1" t="s">
        <v>172</v>
      </c>
      <c r="D4" s="8">
        <f>AVERAGE('PET Catalysis Raw Data'!$P16:$P18)</f>
        <v>2.4216959803808868</v>
      </c>
      <c r="E4" s="8">
        <f>_xlfn.STDEV.P('PET Catalysis Raw Data'!$P16:$P18)</f>
        <v>1.2499142759934086E-2</v>
      </c>
      <c r="F4" s="8">
        <f>AVERAGE('PET Catalysis Raw Data'!$M16:$M18)</f>
        <v>2.275965909090909</v>
      </c>
      <c r="G4" s="8">
        <f>_xlfn.STDEV.P('PET Catalysis Raw Data'!$M16:$M18)</f>
        <v>1.8556740475630121E-2</v>
      </c>
      <c r="I4" s="8">
        <f>AVERAGE('PET Catalysis Raw Data'!$S16:$S18)</f>
        <v>22.928345839770383</v>
      </c>
      <c r="J4" s="8">
        <f>_xlfn.STDEV.P('PET Catalysis Raw Data'!$S16:$S18)</f>
        <v>0.1183404813082109</v>
      </c>
      <c r="K4" s="8">
        <f>AVERAGE('PET Catalysis Raw Data'!N16:N18)</f>
        <v>21.548589875000001</v>
      </c>
      <c r="L4" s="8">
        <f>_xlfn.STDEV.P('PET Catalysis Raw Data'!$N16:$N18)</f>
        <v>0.17569313684750568</v>
      </c>
    </row>
    <row r="5" spans="1:12" s="35" customFormat="1" x14ac:dyDescent="0.35">
      <c r="A5" s="1" t="s">
        <v>198</v>
      </c>
      <c r="B5" s="1" t="s">
        <v>195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7.7674431818181828</v>
      </c>
      <c r="G5" s="34">
        <f>_xlfn.STDEV.P('PET Catalysis Raw Data'!$M19:$M21)</f>
        <v>0.19822679413893729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73.541280576219506</v>
      </c>
      <c r="L5" s="34">
        <f>_xlfn.STDEV.P('PET Catalysis Raw Data'!$N19:$N21)</f>
        <v>1.8767890468281134</v>
      </c>
    </row>
    <row r="6" spans="1:12" s="35" customFormat="1" x14ac:dyDescent="0.35">
      <c r="A6" s="1" t="s">
        <v>199</v>
      </c>
      <c r="B6" s="1" t="s">
        <v>195</v>
      </c>
      <c r="C6" s="1" t="s">
        <v>173</v>
      </c>
      <c r="D6" s="34">
        <f>AVERAGE('PET Catalysis Raw Data'!$P22:$P24)</f>
        <v>0.32222094493619957</v>
      </c>
      <c r="E6" s="34">
        <f>_xlfn.STDEV.P('PET Catalysis Raw Data'!$P22:$P24)</f>
        <v>1.1760745873642817E-2</v>
      </c>
      <c r="F6" s="34">
        <f>AVERAGE('PET Catalysis Raw Data'!$M22:$M24)</f>
        <v>0.88960227272727277</v>
      </c>
      <c r="G6" s="34">
        <f>_xlfn.STDEV.P('PET Catalysis Raw Data'!$M22:$M24)</f>
        <v>5.0872636433951894E-2</v>
      </c>
      <c r="H6" s="34"/>
      <c r="I6" s="34">
        <f>AVERAGE('PET Catalysis Raw Data'!$S22:$S24)</f>
        <v>3.0507517550377252</v>
      </c>
      <c r="J6" s="34">
        <f>_xlfn.STDEV.P('PET Catalysis Raw Data'!$S22:$S24)</f>
        <v>0.11134942243333279</v>
      </c>
      <c r="K6" s="34">
        <f>AVERAGE('PET Catalysis Raw Data'!N22:N24)</f>
        <v>8.4226545091463425</v>
      </c>
      <c r="L6" s="34">
        <f>_xlfn.STDEV.P('PET Catalysis Raw Data'!$N22:$N24)</f>
        <v>0.48165641409500792</v>
      </c>
    </row>
    <row r="7" spans="1:12" s="35" customFormat="1" x14ac:dyDescent="0.35">
      <c r="A7" s="1" t="s">
        <v>200</v>
      </c>
      <c r="B7" s="1" t="s">
        <v>195</v>
      </c>
      <c r="C7" s="1" t="s">
        <v>174</v>
      </c>
      <c r="D7" s="34">
        <f>AVERAGE('PET Catalysis Raw Data'!$P25:$P27)</f>
        <v>2.6190366708817105</v>
      </c>
      <c r="E7" s="34">
        <f>_xlfn.STDEV.P('PET Catalysis Raw Data'!$P25:$P27)</f>
        <v>4.3012500135348242E-2</v>
      </c>
      <c r="F7" s="34">
        <f>AVERAGE('PET Catalysis Raw Data'!$M25:$M27)</f>
        <v>3.2854356060606058</v>
      </c>
      <c r="G7" s="34">
        <f>_xlfn.STDEV.P('PET Catalysis Raw Data'!$M25:$M27)</f>
        <v>8.4731300978285989E-2</v>
      </c>
      <c r="H7" s="34"/>
      <c r="I7" s="34">
        <f>AVERAGE('PET Catalysis Raw Data'!$S25:$S27)</f>
        <v>24.79674535676935</v>
      </c>
      <c r="J7" s="34">
        <f>_xlfn.STDEV.P('PET Catalysis Raw Data'!$S25:$S27)</f>
        <v>0.40723752548877856</v>
      </c>
      <c r="K7" s="34">
        <f>AVERAGE('PET Catalysis Raw Data'!N25:N27)</f>
        <v>31.106135708333337</v>
      </c>
      <c r="L7" s="34">
        <f>_xlfn.STDEV.P('PET Catalysis Raw Data'!$N25:$N27)</f>
        <v>0.80222645122376557</v>
      </c>
    </row>
    <row r="8" spans="1:12" s="35" customFormat="1" x14ac:dyDescent="0.35">
      <c r="A8" s="1" t="s">
        <v>201</v>
      </c>
      <c r="B8" s="1" t="s">
        <v>195</v>
      </c>
      <c r="C8" s="1" t="s">
        <v>175</v>
      </c>
      <c r="D8" s="34">
        <f>AVERAGE('PET Catalysis Raw Data'!$P28:$P30)</f>
        <v>0.44024217342989608</v>
      </c>
      <c r="E8" s="34">
        <f>_xlfn.STDEV.P('PET Catalysis Raw Data'!$P28:$P30)</f>
        <v>4.3746999659769546E-2</v>
      </c>
      <c r="F8" s="34">
        <f>AVERAGE('PET Catalysis Raw Data'!$M28:$M30)</f>
        <v>1.4236931818181819</v>
      </c>
      <c r="G8" s="34">
        <f>_xlfn.STDEV.P('PET Catalysis Raw Data'!$M28:$M30)</f>
        <v>0.18805874049358229</v>
      </c>
      <c r="H8" s="34"/>
      <c r="I8" s="34">
        <f>AVERAGE('PET Catalysis Raw Data'!$S28:$S30)</f>
        <v>4.1681635050099208</v>
      </c>
      <c r="J8" s="34">
        <f>_xlfn.STDEV.P('PET Catalysis Raw Data'!$S28:$S30)</f>
        <v>0.41419168457873656</v>
      </c>
      <c r="K8" s="34">
        <f>AVERAGE('PET Catalysis Raw Data'!N28:N30)</f>
        <v>13.479367314024389</v>
      </c>
      <c r="L8" s="34">
        <f>_xlfn.STDEV.P('PET Catalysis Raw Data'!$N28:$N30)</f>
        <v>1.7805190557199166</v>
      </c>
    </row>
    <row r="9" spans="1:12" s="35" customFormat="1" x14ac:dyDescent="0.35">
      <c r="A9" s="1" t="s">
        <v>202</v>
      </c>
      <c r="B9" s="1" t="s">
        <v>195</v>
      </c>
      <c r="C9" s="1" t="s">
        <v>176</v>
      </c>
      <c r="D9" s="34">
        <f>AVERAGE('PET Catalysis Raw Data'!$P31:$P33)</f>
        <v>0.36705368433153235</v>
      </c>
      <c r="E9" s="34">
        <f>_xlfn.STDEV.P('PET Catalysis Raw Data'!$P31:$P33)</f>
        <v>1.1533829132308228E-2</v>
      </c>
      <c r="F9" s="34">
        <f>AVERAGE('PET Catalysis Raw Data'!$M31:$M33)</f>
        <v>1.0335416666666668</v>
      </c>
      <c r="G9" s="34">
        <f>_xlfn.STDEV.P('PET Catalysis Raw Data'!$M31:$M33)</f>
        <v>3.6406028005191528E-2</v>
      </c>
      <c r="H9" s="34"/>
      <c r="I9" s="34">
        <f>AVERAGE('PET Catalysis Raw Data'!$S31:$S33)</f>
        <v>3.4752231016180715</v>
      </c>
      <c r="J9" s="34">
        <f>_xlfn.STDEV.P('PET Catalysis Raw Data'!$S31:$S33)</f>
        <v>0.10920100018532825</v>
      </c>
      <c r="K9" s="34">
        <f>AVERAGE('PET Catalysis Raw Data'!N31:N33)</f>
        <v>9.785456541666667</v>
      </c>
      <c r="L9" s="34">
        <f>_xlfn.STDEV.P('PET Catalysis Raw Data'!$N31:$N33)</f>
        <v>0.34468818857440175</v>
      </c>
    </row>
    <row r="10" spans="1:12" s="35" customFormat="1" x14ac:dyDescent="0.35">
      <c r="A10" s="1" t="s">
        <v>203</v>
      </c>
      <c r="B10" s="1" t="s">
        <v>195</v>
      </c>
      <c r="C10" s="1" t="s">
        <v>177</v>
      </c>
      <c r="D10" s="34">
        <f>AVERAGE('PET Catalysis Raw Data'!$P34:$P36)</f>
        <v>2.1741579491895622</v>
      </c>
      <c r="E10" s="34">
        <f>_xlfn.STDEV.P('PET Catalysis Raw Data'!$P34:$P36)</f>
        <v>6.4340993427247833E-2</v>
      </c>
      <c r="F10" s="34">
        <f>AVERAGE('PET Catalysis Raw Data'!$M34:$M36)</f>
        <v>3.0486931818181819</v>
      </c>
      <c r="G10" s="34">
        <f>_xlfn.STDEV.P('PET Catalysis Raw Data'!$M34:$M36)</f>
        <v>0.12320072118183598</v>
      </c>
      <c r="H10" s="34"/>
      <c r="I10" s="34">
        <f>AVERAGE('PET Catalysis Raw Data'!$S34:$S36)</f>
        <v>20.584683533010523</v>
      </c>
      <c r="J10" s="34">
        <f>_xlfn.STDEV.P('PET Catalysis Raw Data'!$S34:$S36)</f>
        <v>0.60917330702357819</v>
      </c>
      <c r="K10" s="34">
        <f>AVERAGE('PET Catalysis Raw Data'!N34:N36)</f>
        <v>28.864684996951222</v>
      </c>
      <c r="L10" s="34">
        <f>_xlfn.STDEV.P('PET Catalysis Raw Data'!$N34:$N36)</f>
        <v>1.1664506056296844</v>
      </c>
    </row>
    <row r="11" spans="1:12" s="35" customFormat="1" x14ac:dyDescent="0.35">
      <c r="A11" s="1" t="s">
        <v>204</v>
      </c>
      <c r="B11" s="1" t="s">
        <v>195</v>
      </c>
      <c r="C11" s="1" t="s">
        <v>178</v>
      </c>
      <c r="D11" s="34">
        <f>AVERAGE('PET Catalysis Raw Data'!$P37:$P39)</f>
        <v>3.1769552055791852</v>
      </c>
      <c r="E11" s="34">
        <f>_xlfn.STDEV.P('PET Catalysis Raw Data'!$P37:$P39)</f>
        <v>8.5415202051221897E-2</v>
      </c>
      <c r="F11" s="34">
        <f>AVERAGE('PET Catalysis Raw Data'!$M37:$M39)</f>
        <v>4.1272916666666672</v>
      </c>
      <c r="G11" s="34">
        <f>_xlfn.STDEV.P('PET Catalysis Raw Data'!$M37:$M39)</f>
        <v>0.1382900024240061</v>
      </c>
      <c r="H11" s="34"/>
      <c r="I11" s="34">
        <f>AVERAGE('PET Catalysis Raw Data'!$S37:$S39)</f>
        <v>30.079055447547002</v>
      </c>
      <c r="J11" s="34">
        <f>_xlfn.STDEV.P('PET Catalysis Raw Data'!$S37:$S39)</f>
        <v>0.80870154985195941</v>
      </c>
      <c r="K11" s="34">
        <f>AVERAGE('PET Catalysis Raw Data'!N37:N39)</f>
        <v>39.076734438008138</v>
      </c>
      <c r="L11" s="34">
        <f>_xlfn.STDEV.P('PET Catalysis Raw Data'!$N37:$N39)</f>
        <v>1.3093142274868026</v>
      </c>
    </row>
    <row r="12" spans="1:12" s="35" customFormat="1" x14ac:dyDescent="0.35">
      <c r="A12" s="1" t="s">
        <v>205</v>
      </c>
      <c r="B12" s="1" t="s">
        <v>195</v>
      </c>
      <c r="C12" s="1" t="s">
        <v>179</v>
      </c>
      <c r="D12" s="34">
        <f>AVERAGE('PET Catalysis Raw Data'!$P40:$P42)</f>
        <v>3.6862091428133503</v>
      </c>
      <c r="E12" s="34">
        <f>_xlfn.STDEV.P('PET Catalysis Raw Data'!$P40:$P42)</f>
        <v>0.12847072093159601</v>
      </c>
      <c r="F12" s="34">
        <f>AVERAGE('PET Catalysis Raw Data'!$M40:$M42)</f>
        <v>5.259867424242425</v>
      </c>
      <c r="G12" s="34">
        <f>_xlfn.STDEV.P('PET Catalysis Raw Data'!$M40:$M42)</f>
        <v>0.28121014154867419</v>
      </c>
      <c r="H12" s="34"/>
      <c r="I12" s="34">
        <f>AVERAGE('PET Catalysis Raw Data'!$S40:$S42)</f>
        <v>34.90061458947249</v>
      </c>
      <c r="J12" s="34">
        <f>_xlfn.STDEV.P('PET Catalysis Raw Data'!$S40:$S42)</f>
        <v>1.2163463719921475</v>
      </c>
      <c r="K12" s="34">
        <f>AVERAGE('PET Catalysis Raw Data'!N40:N42)</f>
        <v>49.799834641260162</v>
      </c>
      <c r="L12" s="34">
        <f>_xlfn.STDEV.P('PET Catalysis Raw Data'!$N40:$N42)</f>
        <v>2.6624660697767224</v>
      </c>
    </row>
    <row r="13" spans="1:12" s="35" customFormat="1" x14ac:dyDescent="0.35">
      <c r="A13" s="1" t="s">
        <v>206</v>
      </c>
      <c r="B13" s="1" t="s">
        <v>195</v>
      </c>
      <c r="C13" s="1" t="s">
        <v>180</v>
      </c>
      <c r="D13" s="34">
        <f>AVERAGE('PET Catalysis Raw Data'!$P43:$P45)</f>
        <v>3.4106985477257918</v>
      </c>
      <c r="E13" s="34">
        <f>_xlfn.STDEV.P('PET Catalysis Raw Data'!$P43:$P45)</f>
        <v>3.3189288659282709E-2</v>
      </c>
      <c r="F13" s="34">
        <f>AVERAGE('PET Catalysis Raw Data'!$M43:$M45)</f>
        <v>4.4208522727272728</v>
      </c>
      <c r="G13" s="34">
        <f>_xlfn.STDEV.P('PET Catalysis Raw Data'!$M43:$M45)</f>
        <v>8.9597546761476313E-2</v>
      </c>
      <c r="H13" s="34"/>
      <c r="I13" s="34">
        <f>AVERAGE('PET Catalysis Raw Data'!$S43:$S45)</f>
        <v>32.292111186128302</v>
      </c>
      <c r="J13" s="34">
        <f>_xlfn.STDEV.P('PET Catalysis Raw Data'!$S43:$S45)</f>
        <v>0.31423246134979893</v>
      </c>
      <c r="K13" s="34">
        <f>AVERAGE('PET Catalysis Raw Data'!N43:N45)</f>
        <v>41.856133320121948</v>
      </c>
      <c r="L13" s="34">
        <f>_xlfn.STDEV.P('PET Catalysis Raw Data'!$N43:$N45)</f>
        <v>0.84829952032997291</v>
      </c>
    </row>
    <row r="14" spans="1:12" s="35" customFormat="1" x14ac:dyDescent="0.35">
      <c r="A14" s="1" t="s">
        <v>207</v>
      </c>
      <c r="B14" s="1" t="s">
        <v>195</v>
      </c>
      <c r="C14" s="1" t="s">
        <v>181</v>
      </c>
      <c r="D14" s="34">
        <f>AVERAGE('PET Catalysis Raw Data'!$P46:$P48)</f>
        <v>3.0141012376901557</v>
      </c>
      <c r="E14" s="34">
        <f>_xlfn.STDEV.P('PET Catalysis Raw Data'!$P46:$P48)</f>
        <v>2.1286652737603762E-2</v>
      </c>
      <c r="F14" s="34">
        <f>AVERAGE('PET Catalysis Raw Data'!$M46:$M48)</f>
        <v>3.5865719696969705</v>
      </c>
      <c r="G14" s="34">
        <f>_xlfn.STDEV.P('PET Catalysis Raw Data'!$M46:$M48)</f>
        <v>4.1645139066848476E-2</v>
      </c>
      <c r="H14" s="34"/>
      <c r="I14" s="34">
        <f>AVERAGE('PET Catalysis Raw Data'!$S46:$S48)</f>
        <v>28.537172350994457</v>
      </c>
      <c r="J14" s="34">
        <f>_xlfn.STDEV.P('PET Catalysis Raw Data'!$S46:$S48)</f>
        <v>0.2015396398610316</v>
      </c>
      <c r="K14" s="34">
        <f>AVERAGE('PET Catalysis Raw Data'!N46:N48)</f>
        <v>33.957261013211387</v>
      </c>
      <c r="L14" s="34">
        <f>_xlfn.STDEV.P('PET Catalysis Raw Data'!$N46:$N48)</f>
        <v>0.39429150430346738</v>
      </c>
    </row>
    <row r="15" spans="1:12" s="35" customFormat="1" x14ac:dyDescent="0.35">
      <c r="A15" s="1" t="s">
        <v>208</v>
      </c>
      <c r="B15" s="1" t="s">
        <v>195</v>
      </c>
      <c r="C15" s="1" t="s">
        <v>182</v>
      </c>
      <c r="D15" s="34">
        <f>AVERAGE('PET Catalysis Raw Data'!$P49:$P51)</f>
        <v>1.3671686400735716</v>
      </c>
      <c r="E15" s="34">
        <f>_xlfn.STDEV.P('PET Catalysis Raw Data'!$P49:$P51)</f>
        <v>0.13604013597523207</v>
      </c>
      <c r="F15" s="34">
        <f>AVERAGE('PET Catalysis Raw Data'!$M49:$M51)</f>
        <v>2.701155303030303</v>
      </c>
      <c r="G15" s="34">
        <f>_xlfn.STDEV.P('PET Catalysis Raw Data'!$M49:$M51)</f>
        <v>0.34167632520111468</v>
      </c>
      <c r="H15" s="34"/>
      <c r="I15" s="34">
        <f>AVERAGE('PET Catalysis Raw Data'!$S49:$S51)</f>
        <v>12.944199294564276</v>
      </c>
      <c r="J15" s="34">
        <f>_xlfn.STDEV.P('PET Catalysis Raw Data'!$S49:$S51)</f>
        <v>1.2880127443738509</v>
      </c>
      <c r="K15" s="34">
        <f>AVERAGE('PET Catalysis Raw Data'!N49:N51)</f>
        <v>25.574235352642276</v>
      </c>
      <c r="L15" s="34">
        <f>_xlfn.STDEV.P('PET Catalysis Raw Data'!$N49:$N51)</f>
        <v>3.234953112587188</v>
      </c>
    </row>
    <row r="16" spans="1:12" s="35" customFormat="1" x14ac:dyDescent="0.35">
      <c r="A16" s="1" t="s">
        <v>209</v>
      </c>
      <c r="B16" s="1" t="s">
        <v>195</v>
      </c>
      <c r="C16" s="1" t="s">
        <v>183</v>
      </c>
      <c r="D16" s="34">
        <f>AVERAGE('PET Catalysis Raw Data'!$P52:$P54)</f>
        <v>3.6816109131317774</v>
      </c>
      <c r="E16" s="34">
        <f>_xlfn.STDEV.P('PET Catalysis Raw Data'!$P52:$P54)</f>
        <v>4.0112068889762917E-2</v>
      </c>
      <c r="F16" s="34">
        <f>AVERAGE('PET Catalysis Raw Data'!$M52:$M54)</f>
        <v>5.6945265151515159</v>
      </c>
      <c r="G16" s="34">
        <f>_xlfn.STDEV.P('PET Catalysis Raw Data'!$M52:$M54)</f>
        <v>0.32705706716665683</v>
      </c>
      <c r="H16" s="34"/>
      <c r="I16" s="34">
        <f>AVERAGE('PET Catalysis Raw Data'!$S52:$S54)</f>
        <v>34.857079066746287</v>
      </c>
      <c r="J16" s="34">
        <f>_xlfn.STDEV.P('PET Catalysis Raw Data'!$S52:$S54)</f>
        <v>0.3797765678698154</v>
      </c>
      <c r="K16" s="34">
        <f>AVERAGE('PET Catalysis Raw Data'!N52:N54)</f>
        <v>53.915138147357737</v>
      </c>
      <c r="L16" s="34">
        <f>_xlfn.STDEV.P('PET Catalysis Raw Data'!$N52:$N54)</f>
        <v>3.0965396177263713</v>
      </c>
    </row>
    <row r="17" spans="1:12" s="35" customFormat="1" x14ac:dyDescent="0.35">
      <c r="A17" s="1" t="s">
        <v>210</v>
      </c>
      <c r="B17" s="1" t="s">
        <v>195</v>
      </c>
      <c r="C17" s="1" t="s">
        <v>184</v>
      </c>
      <c r="D17" s="34">
        <f>AVERAGE('PET Catalysis Raw Data'!$P55:$P57)</f>
        <v>3.4846534084377514</v>
      </c>
      <c r="E17" s="34">
        <f>_xlfn.STDEV.P('PET Catalysis Raw Data'!$P55:$P57)</f>
        <v>6.899898621510428E-2</v>
      </c>
      <c r="F17" s="34">
        <f>AVERAGE('PET Catalysis Raw Data'!$M55:$M57)</f>
        <v>5.2503977272727278</v>
      </c>
      <c r="G17" s="34">
        <f>_xlfn.STDEV.P('PET Catalysis Raw Data'!$M55:$M57)</f>
        <v>0.12376716426586354</v>
      </c>
      <c r="H17" s="34"/>
      <c r="I17" s="34">
        <f>AVERAGE('PET Catalysis Raw Data'!$S55:$S57)</f>
        <v>32.992307509974516</v>
      </c>
      <c r="J17" s="34">
        <f>_xlfn.STDEV.P('PET Catalysis Raw Data'!$S55:$S57)</f>
        <v>0.65327466013493485</v>
      </c>
      <c r="K17" s="34">
        <f>AVERAGE('PET Catalysis Raw Data'!N55:N57)</f>
        <v>49.710176612804879</v>
      </c>
      <c r="L17" s="34">
        <f>_xlfn.STDEV.P('PET Catalysis Raw Data'!$N55:$N57)</f>
        <v>1.1718136251971039</v>
      </c>
    </row>
    <row r="18" spans="1:12" s="35" customFormat="1" x14ac:dyDescent="0.35">
      <c r="A18" s="1" t="s">
        <v>211</v>
      </c>
      <c r="B18" s="1" t="s">
        <v>195</v>
      </c>
      <c r="C18" s="1" t="s">
        <v>185</v>
      </c>
      <c r="D18" s="34">
        <f>AVERAGE('PET Catalysis Raw Data'!$P58:$P60)</f>
        <v>3.2417136069279988</v>
      </c>
      <c r="E18" s="34">
        <f>_xlfn.STDEV.P('PET Catalysis Raw Data'!$P58:$P60)</f>
        <v>8.2652743288576969E-2</v>
      </c>
      <c r="F18" s="34">
        <f>AVERAGE('PET Catalysis Raw Data'!$M58:$M60)</f>
        <v>4.6216098484848489</v>
      </c>
      <c r="G18" s="34">
        <f>_xlfn.STDEV.P('PET Catalysis Raw Data'!$M58:$M60)</f>
        <v>0.18464209323478492</v>
      </c>
      <c r="H18" s="34"/>
      <c r="I18" s="34">
        <f>AVERAGE('PET Catalysis Raw Data'!$S58:$S60)</f>
        <v>30.692180725940833</v>
      </c>
      <c r="J18" s="34">
        <f>_xlfn.STDEV.P('PET Catalysis Raw Data'!$S58:$S60)</f>
        <v>0.78254690022163353</v>
      </c>
      <c r="K18" s="34">
        <f>AVERAGE('PET Catalysis Raw Data'!N58:N60)</f>
        <v>43.756883523373979</v>
      </c>
      <c r="L18" s="34">
        <f>_xlfn.STDEV.P('PET Catalysis Raw Data'!$N58:$N60)</f>
        <v>1.7481706228047746</v>
      </c>
    </row>
    <row r="19" spans="1:12" s="35" customFormat="1" x14ac:dyDescent="0.35">
      <c r="A19" s="1" t="s">
        <v>212</v>
      </c>
      <c r="B19" s="1" t="s">
        <v>195</v>
      </c>
      <c r="C19" s="1" t="s">
        <v>186</v>
      </c>
      <c r="D19" s="34">
        <f>AVERAGE('PET Catalysis Raw Data'!$P61:$P63)</f>
        <v>1.281718205157681</v>
      </c>
      <c r="E19" s="34">
        <f>_xlfn.STDEV.P('PET Catalysis Raw Data'!$P61:$P63)</f>
        <v>4.8792660432498955E-2</v>
      </c>
      <c r="F19" s="34">
        <f>AVERAGE('PET Catalysis Raw Data'!$M61:$M63)</f>
        <v>3.3479356060606058</v>
      </c>
      <c r="G19" s="34">
        <f>_xlfn.STDEV.P('PET Catalysis Raw Data'!$M61:$M63)</f>
        <v>0.20700766239705423</v>
      </c>
      <c r="H19" s="34"/>
      <c r="I19" s="34">
        <f>AVERAGE('PET Catalysis Raw Data'!$S61:$S63)</f>
        <v>12.135164163902589</v>
      </c>
      <c r="J19" s="34">
        <f>_xlfn.STDEV.P('PET Catalysis Raw Data'!$S61:$S63)</f>
        <v>0.4619634346764121</v>
      </c>
      <c r="K19" s="34">
        <f>AVERAGE('PET Catalysis Raw Data'!N61:N63)</f>
        <v>31.697878696138208</v>
      </c>
      <c r="L19" s="34">
        <f>_xlfn.STDEV.P('PET Catalysis Raw Data'!$N61:$N63)</f>
        <v>1.9599253223253814</v>
      </c>
    </row>
    <row r="20" spans="1:12" s="35" customFormat="1" x14ac:dyDescent="0.35">
      <c r="A20" s="1" t="s">
        <v>213</v>
      </c>
      <c r="B20" s="1" t="s">
        <v>195</v>
      </c>
      <c r="C20" s="1" t="s">
        <v>187</v>
      </c>
      <c r="D20" s="34">
        <f>AVERAGE('PET Catalysis Raw Data'!$P64:$P66)</f>
        <v>0.57588994903628776</v>
      </c>
      <c r="E20" s="34">
        <f>_xlfn.STDEV.P('PET Catalysis Raw Data'!$P64:$P66)</f>
        <v>1.7467557681023066E-2</v>
      </c>
      <c r="F20" s="34">
        <f>AVERAGE('PET Catalysis Raw Data'!$M64:$M66)</f>
        <v>2.3413068181818182</v>
      </c>
      <c r="G20" s="34">
        <f>_xlfn.STDEV.P('PET Catalysis Raw Data'!$M64:$M66)</f>
        <v>0.20607853503775156</v>
      </c>
      <c r="H20" s="34"/>
      <c r="I20" s="34">
        <f>AVERAGE('PET Catalysis Raw Data'!$S64:$S66)</f>
        <v>5.4524614254325092</v>
      </c>
      <c r="J20" s="34">
        <f>_xlfn.STDEV.P('PET Catalysis Raw Data'!$S64:$S66)</f>
        <v>0.16538087634916196</v>
      </c>
      <c r="K20" s="34">
        <f>AVERAGE('PET Catalysis Raw Data'!N64:N66)</f>
        <v>22.167230271341463</v>
      </c>
      <c r="L20" s="34">
        <f>_xlfn.STDEV.P('PET Catalysis Raw Data'!$N64:$N66)</f>
        <v>1.9511284487310621</v>
      </c>
    </row>
    <row r="21" spans="1:12" s="35" customFormat="1" x14ac:dyDescent="0.35">
      <c r="A21" s="1" t="s">
        <v>214</v>
      </c>
      <c r="B21" s="1" t="s">
        <v>195</v>
      </c>
      <c r="C21" s="1" t="s">
        <v>188</v>
      </c>
      <c r="D21" s="34">
        <f>AVERAGE('PET Catalysis Raw Data'!$P67:$P69)</f>
        <v>0.33218377591294018</v>
      </c>
      <c r="E21" s="34">
        <f>_xlfn.STDEV.P('PET Catalysis Raw Data'!$P67:$P69)</f>
        <v>8.5167301877200133E-3</v>
      </c>
      <c r="F21" s="34">
        <f>AVERAGE('PET Catalysis Raw Data'!$M67:$M69)</f>
        <v>1.5998295454545455</v>
      </c>
      <c r="G21" s="34">
        <f>_xlfn.STDEV.P('PET Catalysis Raw Data'!$M67:$M69)</f>
        <v>9.9958023214540934E-2</v>
      </c>
      <c r="H21" s="34"/>
      <c r="I21" s="34">
        <f>AVERAGE('PET Catalysis Raw Data'!$S67:$S69)</f>
        <v>3.1450787209444688</v>
      </c>
      <c r="J21" s="34">
        <f>_xlfn.STDEV.P('PET Catalysis Raw Data'!$S67:$S69)</f>
        <v>8.0635445881751144E-2</v>
      </c>
      <c r="K21" s="34">
        <f>AVERAGE('PET Catalysis Raw Data'!N67:N69)</f>
        <v>15.147006643292682</v>
      </c>
      <c r="L21" s="34">
        <f>_xlfn.STDEV.P('PET Catalysis Raw Data'!$N67:$N69)</f>
        <v>0.94639134899266841</v>
      </c>
    </row>
    <row r="22" spans="1:12" s="35" customFormat="1" x14ac:dyDescent="0.35">
      <c r="A22" s="1" t="s">
        <v>215</v>
      </c>
      <c r="B22" s="1" t="s">
        <v>195</v>
      </c>
      <c r="C22" s="1" t="s">
        <v>189</v>
      </c>
      <c r="D22" s="34">
        <f>AVERAGE('PET Catalysis Raw Data'!$P70:$P72)</f>
        <v>0.31992183009541325</v>
      </c>
      <c r="E22" s="34">
        <f>_xlfn.STDEV.P('PET Catalysis Raw Data'!$P70:$P72)</f>
        <v>1.7534676305548613E-2</v>
      </c>
      <c r="F22" s="34">
        <f>AVERAGE('PET Catalysis Raw Data'!$M70:$M72)</f>
        <v>1.485246212121212</v>
      </c>
      <c r="G22" s="34">
        <f>_xlfn.STDEV.P('PET Catalysis Raw Data'!$M70:$M72)</f>
        <v>6.4128799065670469E-2</v>
      </c>
      <c r="H22" s="34"/>
      <c r="I22" s="34">
        <f>AVERAGE('PET Catalysis Raw Data'!$S70:$S72)</f>
        <v>3.0289839936746303</v>
      </c>
      <c r="J22" s="34">
        <f>_xlfn.STDEV.P('PET Catalysis Raw Data'!$S70:$S72)</f>
        <v>0.16601634795578787</v>
      </c>
      <c r="K22" s="34">
        <f>AVERAGE('PET Catalysis Raw Data'!N70:N72)</f>
        <v>14.062144498983736</v>
      </c>
      <c r="L22" s="34">
        <f>_xlfn.STDEV.P('PET Catalysis Raw Data'!$N70:$N72)</f>
        <v>0.60716427461533617</v>
      </c>
    </row>
    <row r="23" spans="1:12" s="56" customFormat="1" x14ac:dyDescent="0.35">
      <c r="A23" s="1" t="s">
        <v>216</v>
      </c>
      <c r="B23" s="55" t="s">
        <v>170</v>
      </c>
      <c r="C23" s="55" t="s">
        <v>190</v>
      </c>
      <c r="D23" s="56">
        <f>AVERAGE('PET Catalysis Raw Data'!$P73:$P75)</f>
        <v>0.22144307774840014</v>
      </c>
      <c r="E23" s="56">
        <f>_xlfn.STDEV.P('PET Catalysis Raw Data'!$P73:$P75)</f>
        <v>4.6300517199657403E-3</v>
      </c>
      <c r="F23" s="56">
        <f>AVERAGE('PET Catalysis Raw Data'!$M73:$M75)</f>
        <v>0.25513257575757575</v>
      </c>
      <c r="G23" s="56">
        <f>_xlfn.STDEV.P('PET Catalysis Raw Data'!$M73:$M75)</f>
        <v>8.7818356964921088E-3</v>
      </c>
      <c r="I23" s="56">
        <f>AVERAGE('PET Catalysis Raw Data'!$S73:$S75)</f>
        <v>2.0965982152887395</v>
      </c>
      <c r="J23" s="56">
        <f>_xlfn.STDEV.P('PET Catalysis Raw Data'!$S73:$S75)</f>
        <v>4.3836810215418194E-2</v>
      </c>
      <c r="K23" s="56">
        <f>AVERAGE('PET Catalysis Raw Data'!N73:N75)</f>
        <v>2.4155666026422762</v>
      </c>
      <c r="L23" s="56">
        <f>_xlfn.STDEV.P('PET Catalysis Raw Data'!$N73:$N75)</f>
        <v>8.3145435095260373E-2</v>
      </c>
    </row>
    <row r="24" spans="1:12" s="35" customFormat="1" x14ac:dyDescent="0.35">
      <c r="A24" s="1" t="s">
        <v>217</v>
      </c>
      <c r="B24" s="1" t="s">
        <v>170</v>
      </c>
      <c r="C24" s="1" t="s">
        <v>191</v>
      </c>
      <c r="D24" s="34">
        <f>AVERAGE('PET Catalysis Raw Data'!$P76:$P78)</f>
        <v>0.37088554239950949</v>
      </c>
      <c r="E24" s="34">
        <f>_xlfn.STDEV.P('PET Catalysis Raw Data'!$P76:$P78)</f>
        <v>1.8208383140616496E-2</v>
      </c>
      <c r="F24" s="34">
        <f>AVERAGE('PET Catalysis Raw Data'!$M76:$M78)</f>
        <v>1.7182007575757574</v>
      </c>
      <c r="G24" s="34">
        <f>_xlfn.STDEV.P('PET Catalysis Raw Data'!$M76:$M78)</f>
        <v>8.3548276515578626E-2</v>
      </c>
      <c r="H24" s="34"/>
      <c r="I24" s="34">
        <f>AVERAGE('PET Catalysis Raw Data'!$S76:$S78)</f>
        <v>3.5115027038898963</v>
      </c>
      <c r="J24" s="34">
        <f>_xlfn.STDEV.P('PET Catalysis Raw Data'!$S76:$S78)</f>
        <v>0.1723949286835901</v>
      </c>
      <c r="K24" s="34">
        <f>AVERAGE('PET Catalysis Raw Data'!N76:N78)</f>
        <v>16.267731998983738</v>
      </c>
      <c r="L24" s="34">
        <f>_xlfn.STDEV.P('PET Catalysis Raw Data'!$N76:$N78)</f>
        <v>0.79102570834042618</v>
      </c>
    </row>
    <row r="25" spans="1:12" s="35" customFormat="1" x14ac:dyDescent="0.35">
      <c r="A25" s="1" t="s">
        <v>218</v>
      </c>
      <c r="B25" s="1" t="s">
        <v>192</v>
      </c>
      <c r="C25" s="1" t="s">
        <v>37</v>
      </c>
      <c r="D25" s="34">
        <f>AVERAGE('PET Catalysis Raw Data'!$P79:$P81)</f>
        <v>-0.18128520519599955</v>
      </c>
      <c r="E25" s="34">
        <f>_xlfn.STDEV.P('PET Catalysis Raw Data'!$P79:$P81)</f>
        <v>0</v>
      </c>
      <c r="F25" s="34">
        <f>AVERAGE('PET Catalysis Raw Data'!$M79:$M81)</f>
        <v>-0.2325568181818182</v>
      </c>
      <c r="G25" s="34">
        <f>_xlfn.STDEV.P('PET Catalysis Raw Data'!$M79:$M81)</f>
        <v>0</v>
      </c>
      <c r="H25" s="34"/>
      <c r="I25" s="34">
        <f>AVERAGE('PET Catalysis Raw Data'!$S79:$S81)</f>
        <v>-1.7163879834800186</v>
      </c>
      <c r="J25" s="34">
        <f>_xlfn.STDEV.P('PET Catalysis Raw Data'!$S79:$S81)</f>
        <v>0</v>
      </c>
      <c r="K25" s="34">
        <f>AVERAGE('PET Catalysis Raw Data'!N79:N81)</f>
        <v>-2.201821862804878</v>
      </c>
      <c r="L25" s="34">
        <f>_xlfn.STDEV.P('PET Catalysis Raw Data'!$N79:$N81)</f>
        <v>0</v>
      </c>
    </row>
    <row r="26" spans="1:12" s="35" customFormat="1" x14ac:dyDescent="0.35">
      <c r="A26" s="1" t="s">
        <v>219</v>
      </c>
      <c r="B26" s="1" t="s">
        <v>195</v>
      </c>
      <c r="C26" s="1" t="s">
        <v>193</v>
      </c>
      <c r="D26" s="34">
        <f>AVERAGE('PET Catalysis Raw Data'!$P82:$P84)</f>
        <v>-0.18128520519599955</v>
      </c>
      <c r="E26" s="34">
        <f>_xlfn.STDEV.P('PET Catalysis Raw Data'!$P82:$P84)</f>
        <v>0</v>
      </c>
      <c r="F26" s="34">
        <f>AVERAGE('PET Catalysis Raw Data'!$M82:$M84)</f>
        <v>-0.2325568181818182</v>
      </c>
      <c r="G26" s="34">
        <f>_xlfn.STDEV.P('PET Catalysis Raw Data'!$M82:$M84)</f>
        <v>0</v>
      </c>
      <c r="H26" s="34"/>
      <c r="I26" s="34">
        <f>AVERAGE('PET Catalysis Raw Data'!$S82:$S84)</f>
        <v>-1.7163879834800186</v>
      </c>
      <c r="J26" s="34">
        <f>_xlfn.STDEV.P('PET Catalysis Raw Data'!$S82:$S84)</f>
        <v>0</v>
      </c>
      <c r="K26" s="34">
        <f>AVERAGE('PET Catalysis Raw Data'!N82:N84)</f>
        <v>-2.201821862804878</v>
      </c>
      <c r="L26" s="34">
        <f>_xlfn.STDEV.P('PET Catalysis Raw Data'!$N82:$N84)</f>
        <v>0</v>
      </c>
    </row>
    <row r="27" spans="1:12" s="35" customFormat="1" x14ac:dyDescent="0.35">
      <c r="A27" s="1" t="s">
        <v>220</v>
      </c>
      <c r="B27" s="1" t="s">
        <v>195</v>
      </c>
      <c r="C27" s="1" t="s">
        <v>194</v>
      </c>
      <c r="D27" s="34">
        <f>AVERAGE('PET Catalysis Raw Data'!$P85:$P87)</f>
        <v>-0.18128520519599955</v>
      </c>
      <c r="E27" s="34">
        <f>_xlfn.STDEV.P('PET Catalysis Raw Data'!$P85:$P87)</f>
        <v>0</v>
      </c>
      <c r="F27" s="34">
        <f>AVERAGE('PET Catalysis Raw Data'!$M85:$M87)</f>
        <v>-0.2325568181818182</v>
      </c>
      <c r="G27" s="34">
        <f>_xlfn.STDEV.P('PET Catalysis Raw Data'!$M85:$M87)</f>
        <v>0</v>
      </c>
      <c r="H27" s="34"/>
      <c r="I27" s="34">
        <f>AVERAGE('PET Catalysis Raw Data'!$S85:$S87)</f>
        <v>-1.7163879834800186</v>
      </c>
      <c r="J27" s="34">
        <f>_xlfn.STDEV.P('PET Catalysis Raw Data'!$S85:$S87)</f>
        <v>0</v>
      </c>
      <c r="K27" s="34">
        <f>AVERAGE('PET Catalysis Raw Data'!N85:N87)</f>
        <v>-2.201821862804878</v>
      </c>
      <c r="L27" s="34">
        <f>_xlfn.STDEV.P('PET Catalysis Raw Data'!$N85:$N87)</f>
        <v>0</v>
      </c>
    </row>
    <row r="28" spans="1:12" s="35" customFormat="1" x14ac:dyDescent="0.35">
      <c r="A28" s="1" t="s">
        <v>167</v>
      </c>
      <c r="B28" s="1"/>
      <c r="C28" s="1" t="s">
        <v>167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218</v>
      </c>
      <c r="B29" s="1" t="s">
        <v>192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221</v>
      </c>
      <c r="B30" s="1" t="s">
        <v>192</v>
      </c>
      <c r="C30" s="1" t="s">
        <v>37</v>
      </c>
      <c r="D30" s="8">
        <f>AVERAGE('PET Catalysis Raw Data'!$P94:$P96)</f>
        <v>-0.18128520519599955</v>
      </c>
      <c r="E30" s="8">
        <f>_xlfn.STDEV.P('PET Catalysis Raw Data'!$P94:$P96)</f>
        <v>0</v>
      </c>
      <c r="F30" s="8">
        <f>AVERAGE('PET Catalysis Raw Data'!$M94:$M96)</f>
        <v>-0.2325568181818182</v>
      </c>
      <c r="G30" s="8">
        <f>_xlfn.STDEV.P('PET Catalysis Raw Data'!$M94:$M96)</f>
        <v>0</v>
      </c>
      <c r="I30" s="8">
        <f>AVERAGE('PET Catalysis Raw Data'!$S94:$S96)</f>
        <v>-1.7163879834800186</v>
      </c>
      <c r="J30" s="8">
        <f>_xlfn.STDEV.P('PET Catalysis Raw Data'!$S94:$S96)</f>
        <v>0</v>
      </c>
      <c r="K30" s="8">
        <f>AVERAGE('PET Catalysis Raw Data'!N94:N96)</f>
        <v>-2.201821862804878</v>
      </c>
      <c r="L30" s="8">
        <f>_xlfn.STDEV.P('PET Catalysis Raw Data'!$N94:$N96)</f>
        <v>0</v>
      </c>
    </row>
    <row r="31" spans="1:12" x14ac:dyDescent="0.35">
      <c r="A31" s="1" t="s">
        <v>222</v>
      </c>
      <c r="B31" s="1" t="s">
        <v>195</v>
      </c>
      <c r="C31" s="1" t="s">
        <v>193</v>
      </c>
      <c r="D31" s="8">
        <f>AVERAGE('PET Catalysis Raw Data'!$P95:$P97)</f>
        <v>-0.18128520519599955</v>
      </c>
      <c r="E31" s="8">
        <f>_xlfn.STDEV.P('PET Catalysis Raw Data'!$P95:$P97)</f>
        <v>0</v>
      </c>
      <c r="F31" s="8">
        <f>AVERAGE('PET Catalysis Raw Data'!$M95:$M97)</f>
        <v>-0.2325568181818182</v>
      </c>
      <c r="G31" s="8">
        <f>_xlfn.STDEV.P('PET Catalysis Raw Data'!$M95:$M97)</f>
        <v>0</v>
      </c>
      <c r="I31" s="8">
        <f>AVERAGE('PET Catalysis Raw Data'!$S95:$S97)</f>
        <v>-1.7163879834800186</v>
      </c>
      <c r="J31" s="8">
        <f>_xlfn.STDEV.P('PET Catalysis Raw Data'!$S95:$S97)</f>
        <v>0</v>
      </c>
      <c r="K31" s="8">
        <f>AVERAGE('PET Catalysis Raw Data'!N95:N97)</f>
        <v>-2.201821862804878</v>
      </c>
      <c r="L31" s="8">
        <f>_xlfn.STDEV.P('PET Catalysis Raw Data'!$N95:$N97)</f>
        <v>0</v>
      </c>
    </row>
    <row r="32" spans="1:12" x14ac:dyDescent="0.35">
      <c r="A32" s="1" t="s">
        <v>223</v>
      </c>
      <c r="B32" s="1" t="s">
        <v>195</v>
      </c>
      <c r="C32" s="1" t="s">
        <v>194</v>
      </c>
      <c r="D32" s="8">
        <f>AVERAGE('PET Catalysis Raw Data'!$P96:$P98)</f>
        <v>-0.18128520519599955</v>
      </c>
      <c r="E32" s="8">
        <f>_xlfn.STDEV.P('PET Catalysis Raw Data'!$P96:$P98)</f>
        <v>0</v>
      </c>
      <c r="F32" s="8">
        <f>AVERAGE('PET Catalysis Raw Data'!$M96:$M98)</f>
        <v>-0.2325568181818182</v>
      </c>
      <c r="G32" s="8">
        <f>_xlfn.STDEV.P('PET Catalysis Raw Data'!$M96:$M98)</f>
        <v>0</v>
      </c>
      <c r="I32" s="8">
        <f>AVERAGE('PET Catalysis Raw Data'!$S96:$S98)</f>
        <v>-1.7163879834800186</v>
      </c>
      <c r="J32" s="8">
        <f>_xlfn.STDEV.P('PET Catalysis Raw Data'!$S96:$S98)</f>
        <v>0</v>
      </c>
      <c r="K32" s="8">
        <f>AVERAGE('PET Catalysis Raw Data'!N96:N98)</f>
        <v>-2.201821862804878</v>
      </c>
      <c r="L32" s="8">
        <f>_xlfn.STDEV.P('PET Catalysis Raw Data'!$N96:$N98)</f>
        <v>0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abSelected="1" topLeftCell="A55" zoomScale="70" zoomScaleNormal="70" workbookViewId="0">
      <selection activeCell="I82" sqref="I82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224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225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226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233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2.5390000000000001</v>
      </c>
      <c r="G13" s="19">
        <v>0.27900000000000003</v>
      </c>
      <c r="H13" s="19">
        <v>0.217</v>
      </c>
      <c r="I13" s="19">
        <v>2.5680000000000001</v>
      </c>
      <c r="J13" s="19">
        <v>0.28899999999999998</v>
      </c>
      <c r="K13" s="20">
        <v>0.23499999999999999</v>
      </c>
      <c r="M13" s="8">
        <f>V13</f>
        <v>0.4299989532177701</v>
      </c>
      <c r="N13" s="8">
        <f>(M13/$Q$8)*100</f>
        <v>4.42402479874145</v>
      </c>
      <c r="P13" s="8">
        <f>(G13-0.1577)/0.8699</f>
        <v>0.13944131509368896</v>
      </c>
      <c r="Q13" s="8">
        <f>(H13-0.1577)/0.8699</f>
        <v>6.8168755029313702E-2</v>
      </c>
      <c r="S13" s="8">
        <f>(P13/$Q$8)*100</f>
        <v>1.4346356690575002</v>
      </c>
      <c r="T13" s="8">
        <f>(Q13/$Q$8)*100</f>
        <v>0.70135115560684036</v>
      </c>
      <c r="V13" s="8">
        <f>7.167/(((4.769-H13)/(H13-0.07992))^(1/1.245))</f>
        <v>0.4299989532177701</v>
      </c>
      <c r="W13" s="8">
        <f>(V13/$Q$8)*100</f>
        <v>4.42402479874145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2.5710000000000002</v>
      </c>
      <c r="G14" s="19">
        <v>0.27400000000000002</v>
      </c>
      <c r="H14" s="19">
        <v>0.214</v>
      </c>
      <c r="I14" s="19">
        <v>2.5680000000000001</v>
      </c>
      <c r="J14" s="19">
        <v>0.28899999999999998</v>
      </c>
      <c r="K14" s="20">
        <v>0.23499999999999999</v>
      </c>
      <c r="M14" s="8">
        <f t="shared" ref="M14:M77" si="0">(H14-0.08186)/0.352</f>
        <v>0.37539772727272724</v>
      </c>
      <c r="N14" s="8">
        <f t="shared" ref="N14:N77" si="1">(M14/$Q$8)*100</f>
        <v>3.8622625530082151</v>
      </c>
      <c r="P14" s="8">
        <f t="shared" ref="P14:Q77" si="2">(G14-0.1577)/0.8699</f>
        <v>0.13369352799172321</v>
      </c>
      <c r="Q14" s="8">
        <f t="shared" si="2"/>
        <v>6.4720082768134249E-2</v>
      </c>
      <c r="S14" s="8">
        <f t="shared" ref="S14:T77" si="3">(P14/$Q$8)*100</f>
        <v>1.3754998211985761</v>
      </c>
      <c r="T14" s="8">
        <f t="shared" si="3"/>
        <v>0.66586964689148576</v>
      </c>
      <c r="V14" s="8">
        <f t="shared" ref="V14:V77" si="4">7.167/(((4.769-H14)/(H14-0.07992))^(1/1.245))</f>
        <v>0.42220038532513954</v>
      </c>
      <c r="W14" s="8">
        <f t="shared" ref="W14:W77" si="5">(V14/$Q$8)*100</f>
        <v>4.343789585391538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2.5939999999999999</v>
      </c>
      <c r="G15" s="19">
        <v>0.315</v>
      </c>
      <c r="H15" s="19">
        <v>0.27400000000000002</v>
      </c>
      <c r="I15" s="19">
        <v>2.5680000000000001</v>
      </c>
      <c r="J15" s="19">
        <v>0.28899999999999998</v>
      </c>
      <c r="K15" s="20">
        <v>0.23499999999999999</v>
      </c>
      <c r="M15" s="8">
        <f t="shared" si="0"/>
        <v>0.54585227272727288</v>
      </c>
      <c r="N15" s="8">
        <f t="shared" si="1"/>
        <v>5.6159764411608801</v>
      </c>
      <c r="P15" s="8">
        <f t="shared" si="2"/>
        <v>0.18082538222784228</v>
      </c>
      <c r="Q15" s="8">
        <f t="shared" si="2"/>
        <v>0.13369352799172321</v>
      </c>
      <c r="S15" s="8">
        <f t="shared" si="3"/>
        <v>1.8604137736417539</v>
      </c>
      <c r="T15" s="8">
        <f t="shared" si="3"/>
        <v>1.3754998211985761</v>
      </c>
      <c r="V15" s="8">
        <f t="shared" si="4"/>
        <v>0.57431946924022892</v>
      </c>
      <c r="W15" s="8">
        <f t="shared" si="5"/>
        <v>5.9088599060659277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2.73</v>
      </c>
      <c r="G16" s="19">
        <v>0.59</v>
      </c>
      <c r="H16" s="19">
        <v>0.373</v>
      </c>
      <c r="I16" s="19">
        <v>2.7069999999999999</v>
      </c>
      <c r="J16" s="19">
        <v>0.54200000000000004</v>
      </c>
      <c r="K16" s="20">
        <v>0.33300000000000002</v>
      </c>
      <c r="M16" s="8">
        <f t="shared" si="0"/>
        <v>0.82710227272727277</v>
      </c>
      <c r="N16" s="8">
        <f t="shared" si="1"/>
        <v>8.5096043566127744</v>
      </c>
      <c r="P16" s="8">
        <f t="shared" si="2"/>
        <v>0.49695367283595809</v>
      </c>
      <c r="Q16" s="8">
        <f t="shared" si="2"/>
        <v>0.24749971261064488</v>
      </c>
      <c r="S16" s="8">
        <f t="shared" si="3"/>
        <v>5.1128854058825821</v>
      </c>
      <c r="T16" s="8">
        <f t="shared" si="3"/>
        <v>2.5463896088052738</v>
      </c>
      <c r="V16" s="8">
        <f t="shared" si="4"/>
        <v>0.81414481393918225</v>
      </c>
      <c r="W16" s="8">
        <f t="shared" si="5"/>
        <v>8.3762921274126452</v>
      </c>
    </row>
    <row r="17" spans="1:23" x14ac:dyDescent="0.35">
      <c r="A17" s="2" t="str">
        <f>A16</f>
        <v>067C-2</v>
      </c>
      <c r="B17" s="2" t="str">
        <f t="shared" ref="B17:C17" si="6">B16</f>
        <v>PVP</v>
      </c>
      <c r="C17" s="2" t="str">
        <f t="shared" si="6"/>
        <v>TEAE</v>
      </c>
      <c r="D17" s="17" t="s">
        <v>86</v>
      </c>
      <c r="E17" s="18" t="s">
        <v>85</v>
      </c>
      <c r="F17" s="17">
        <v>2.6840000000000002</v>
      </c>
      <c r="G17" s="19">
        <v>0.53200000000000003</v>
      </c>
      <c r="H17" s="19">
        <v>0.32600000000000001</v>
      </c>
      <c r="I17" s="19">
        <v>2.7069999999999999</v>
      </c>
      <c r="J17" s="19">
        <v>0.54200000000000004</v>
      </c>
      <c r="K17" s="20">
        <v>0.33300000000000002</v>
      </c>
      <c r="M17" s="8">
        <f t="shared" si="0"/>
        <v>0.69357954545454559</v>
      </c>
      <c r="N17" s="8">
        <f t="shared" si="1"/>
        <v>7.1358618108931893</v>
      </c>
      <c r="P17" s="8">
        <f t="shared" si="2"/>
        <v>0.43027934245315558</v>
      </c>
      <c r="Q17" s="8">
        <f t="shared" si="2"/>
        <v>0.19347051385216693</v>
      </c>
      <c r="S17" s="8">
        <f t="shared" si="3"/>
        <v>4.4269095707190624</v>
      </c>
      <c r="T17" s="8">
        <f t="shared" si="3"/>
        <v>1.9905126389313872</v>
      </c>
      <c r="V17" s="8">
        <f t="shared" si="4"/>
        <v>0.70148782739778337</v>
      </c>
      <c r="W17" s="8">
        <f t="shared" si="5"/>
        <v>7.2172258122948492</v>
      </c>
    </row>
    <row r="18" spans="1:23" x14ac:dyDescent="0.35">
      <c r="A18" s="2" t="str">
        <f>A16</f>
        <v>067C-2</v>
      </c>
      <c r="B18" s="2" t="str">
        <f t="shared" ref="B18:C18" si="7">B16</f>
        <v>PVP</v>
      </c>
      <c r="C18" s="2" t="str">
        <f t="shared" si="7"/>
        <v>TEAE</v>
      </c>
      <c r="D18" s="17" t="s">
        <v>87</v>
      </c>
      <c r="E18" s="18" t="s">
        <v>85</v>
      </c>
      <c r="F18" s="17">
        <v>2.706</v>
      </c>
      <c r="G18" s="19">
        <v>0.504</v>
      </c>
      <c r="H18" s="19">
        <v>0.29899999999999999</v>
      </c>
      <c r="I18" s="19">
        <v>2.7069999999999999</v>
      </c>
      <c r="J18" s="19">
        <v>0.54200000000000004</v>
      </c>
      <c r="K18" s="20">
        <v>0.33300000000000002</v>
      </c>
      <c r="M18" s="8">
        <f t="shared" si="0"/>
        <v>0.61687500000000006</v>
      </c>
      <c r="N18" s="8">
        <f t="shared" si="1"/>
        <v>6.3466905612244897</v>
      </c>
      <c r="P18" s="8">
        <f t="shared" si="2"/>
        <v>0.39809173468214737</v>
      </c>
      <c r="Q18" s="8">
        <f t="shared" si="2"/>
        <v>0.16243246350155188</v>
      </c>
      <c r="S18" s="8">
        <f t="shared" si="3"/>
        <v>4.095748822709087</v>
      </c>
      <c r="T18" s="8">
        <f t="shared" si="3"/>
        <v>1.6711790604931962</v>
      </c>
      <c r="V18" s="8">
        <f t="shared" si="4"/>
        <v>0.63586611885840572</v>
      </c>
      <c r="W18" s="8">
        <f t="shared" si="5"/>
        <v>6.5420798293999463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3.0270000000000001</v>
      </c>
      <c r="G19" s="19">
        <v>2.3650000000000002</v>
      </c>
      <c r="H19" s="19">
        <v>1.1419999999999999</v>
      </c>
      <c r="I19" s="19">
        <v>2.927</v>
      </c>
      <c r="J19" s="19">
        <v>2.31</v>
      </c>
      <c r="K19" s="20">
        <v>1.1240000000000001</v>
      </c>
      <c r="M19" s="8">
        <f t="shared" si="0"/>
        <v>3.0117613636363636</v>
      </c>
      <c r="N19" s="8">
        <f t="shared" si="1"/>
        <v>30.986370689769405</v>
      </c>
      <c r="P19" s="8">
        <f t="shared" si="2"/>
        <v>2.5374180940337969</v>
      </c>
      <c r="Q19" s="8">
        <f t="shared" si="2"/>
        <v>1.131509368892976</v>
      </c>
      <c r="S19" s="8">
        <f t="shared" si="3"/>
        <v>26.106111395800657</v>
      </c>
      <c r="T19" s="8">
        <f t="shared" si="3"/>
        <v>11.641483009507809</v>
      </c>
      <c r="V19" s="8">
        <f t="shared" si="4"/>
        <v>2.672461397468747</v>
      </c>
      <c r="W19" s="8">
        <f t="shared" si="5"/>
        <v>27.49549832065119</v>
      </c>
    </row>
    <row r="20" spans="1:23" x14ac:dyDescent="0.35">
      <c r="A20" s="2" t="str">
        <f>A19</f>
        <v>067C-3</v>
      </c>
      <c r="B20" s="2" t="str">
        <f t="shared" ref="B20:C20" si="8">B19</f>
        <v>PVP</v>
      </c>
      <c r="C20" s="2" t="str">
        <f t="shared" si="8"/>
        <v>DMAP</v>
      </c>
      <c r="D20" s="17" t="s">
        <v>90</v>
      </c>
      <c r="E20" s="18" t="s">
        <v>89</v>
      </c>
      <c r="F20" s="17">
        <v>2.802</v>
      </c>
      <c r="G20" s="19">
        <v>2.2719999999999998</v>
      </c>
      <c r="H20" s="19">
        <v>1.107</v>
      </c>
      <c r="I20" s="19">
        <v>2.927</v>
      </c>
      <c r="J20" s="19">
        <v>2.31</v>
      </c>
      <c r="K20" s="20">
        <v>1.1240000000000001</v>
      </c>
      <c r="M20" s="8">
        <f t="shared" si="0"/>
        <v>2.9123295454545453</v>
      </c>
      <c r="N20" s="8">
        <f t="shared" si="1"/>
        <v>29.963370921680355</v>
      </c>
      <c r="P20" s="8">
        <f t="shared" si="2"/>
        <v>2.4305092539372337</v>
      </c>
      <c r="Q20" s="8">
        <f t="shared" si="2"/>
        <v>1.0912748591792161</v>
      </c>
      <c r="S20" s="8">
        <f t="shared" si="3"/>
        <v>25.006184625624666</v>
      </c>
      <c r="T20" s="8">
        <f t="shared" si="3"/>
        <v>11.227532074495342</v>
      </c>
      <c r="V20" s="8">
        <f t="shared" si="4"/>
        <v>2.5815009545983627</v>
      </c>
      <c r="W20" s="8">
        <f t="shared" si="5"/>
        <v>26.559655914636572</v>
      </c>
    </row>
    <row r="21" spans="1:23" x14ac:dyDescent="0.35">
      <c r="A21" s="2" t="str">
        <f>A19</f>
        <v>067C-3</v>
      </c>
      <c r="B21" s="2" t="str">
        <f t="shared" ref="B21:C21" si="9">B19</f>
        <v>PVP</v>
      </c>
      <c r="C21" s="2" t="str">
        <f t="shared" si="9"/>
        <v>DMAP</v>
      </c>
      <c r="D21" s="17" t="s">
        <v>91</v>
      </c>
      <c r="E21" s="18" t="s">
        <v>89</v>
      </c>
      <c r="F21" s="17">
        <v>2.9510000000000001</v>
      </c>
      <c r="G21" s="19">
        <v>2.2919999999999998</v>
      </c>
      <c r="H21" s="19">
        <v>1.123</v>
      </c>
      <c r="I21" s="19">
        <v>2.927</v>
      </c>
      <c r="J21" s="19">
        <v>2.31</v>
      </c>
      <c r="K21" s="20">
        <v>1.1240000000000001</v>
      </c>
      <c r="M21" s="8">
        <f t="shared" si="0"/>
        <v>2.9577840909090911</v>
      </c>
      <c r="N21" s="8">
        <f t="shared" si="1"/>
        <v>30.431027958521067</v>
      </c>
      <c r="P21" s="8">
        <f t="shared" si="2"/>
        <v>2.4535004023450968</v>
      </c>
      <c r="Q21" s="8">
        <f t="shared" si="2"/>
        <v>1.1096677779055064</v>
      </c>
      <c r="S21" s="8">
        <f t="shared" si="3"/>
        <v>25.242728017060362</v>
      </c>
      <c r="T21" s="8">
        <f t="shared" si="3"/>
        <v>11.416766787643898</v>
      </c>
      <c r="V21" s="8">
        <f t="shared" si="4"/>
        <v>2.622961922576347</v>
      </c>
      <c r="W21" s="8">
        <f t="shared" si="5"/>
        <v>26.986225210077468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2.5019999999999998</v>
      </c>
      <c r="G22" s="19">
        <v>0.32300000000000001</v>
      </c>
      <c r="H22" s="19">
        <v>0.26200000000000001</v>
      </c>
      <c r="I22" s="19">
        <v>2.5499999999999998</v>
      </c>
      <c r="J22" s="19">
        <v>0.32600000000000001</v>
      </c>
      <c r="K22" s="20">
        <v>0.25600000000000001</v>
      </c>
      <c r="M22" s="8">
        <f t="shared" si="0"/>
        <v>0.51176136363636371</v>
      </c>
      <c r="N22" s="8">
        <f t="shared" si="1"/>
        <v>5.2652336635303474</v>
      </c>
      <c r="P22" s="8">
        <f t="shared" si="2"/>
        <v>0.19002184159098748</v>
      </c>
      <c r="Q22" s="8">
        <f t="shared" si="2"/>
        <v>0.11989883894700541</v>
      </c>
      <c r="S22" s="8">
        <f t="shared" si="3"/>
        <v>1.9550311302160326</v>
      </c>
      <c r="T22" s="8">
        <f t="shared" si="3"/>
        <v>1.2335737863371581</v>
      </c>
      <c r="V22" s="8">
        <f t="shared" si="4"/>
        <v>0.54445205672328645</v>
      </c>
      <c r="W22" s="8">
        <f t="shared" si="5"/>
        <v>5.6015703820789335</v>
      </c>
    </row>
    <row r="23" spans="1:23" x14ac:dyDescent="0.35">
      <c r="A23" s="2" t="str">
        <f>A22</f>
        <v>067C-4</v>
      </c>
      <c r="B23" s="2" t="str">
        <f t="shared" ref="B23:C23" si="10">B22</f>
        <v>PVP</v>
      </c>
      <c r="C23" s="2" t="str">
        <f t="shared" si="10"/>
        <v>Pyridine</v>
      </c>
      <c r="D23" s="17" t="s">
        <v>94</v>
      </c>
      <c r="E23" s="18" t="s">
        <v>93</v>
      </c>
      <c r="F23" s="17">
        <v>2.65</v>
      </c>
      <c r="G23" s="19">
        <v>0.35699999999999998</v>
      </c>
      <c r="H23" s="19">
        <v>0.28699999999999998</v>
      </c>
      <c r="I23" s="19">
        <v>2.5499999999999998</v>
      </c>
      <c r="J23" s="19">
        <v>0.32600000000000001</v>
      </c>
      <c r="K23" s="20">
        <v>0.25600000000000001</v>
      </c>
      <c r="M23" s="8">
        <f t="shared" si="0"/>
        <v>0.58278409090909089</v>
      </c>
      <c r="N23" s="8">
        <f t="shared" si="1"/>
        <v>5.9959477835939561</v>
      </c>
      <c r="P23" s="8">
        <f t="shared" si="2"/>
        <v>0.22910679388435451</v>
      </c>
      <c r="Q23" s="8">
        <f t="shared" si="2"/>
        <v>0.14863777445683407</v>
      </c>
      <c r="S23" s="8">
        <f t="shared" si="3"/>
        <v>2.3571548956567168</v>
      </c>
      <c r="T23" s="8">
        <f t="shared" si="3"/>
        <v>1.5292530256317782</v>
      </c>
      <c r="V23" s="8">
        <f t="shared" si="4"/>
        <v>0.60642935960163891</v>
      </c>
      <c r="W23" s="8">
        <f t="shared" si="5"/>
        <v>6.2392210620192632</v>
      </c>
    </row>
    <row r="24" spans="1:23" x14ac:dyDescent="0.35">
      <c r="A24" s="2" t="str">
        <f>A22</f>
        <v>067C-4</v>
      </c>
      <c r="B24" s="2" t="str">
        <f t="shared" ref="B24:C24" si="11">B22</f>
        <v>PVP</v>
      </c>
      <c r="C24" s="2" t="str">
        <f t="shared" si="11"/>
        <v>Pyridine</v>
      </c>
      <c r="D24" s="17" t="s">
        <v>95</v>
      </c>
      <c r="E24" s="18" t="s">
        <v>93</v>
      </c>
      <c r="F24" s="17">
        <v>2.4969999999999999</v>
      </c>
      <c r="G24" s="19">
        <v>0.29699999999999999</v>
      </c>
      <c r="H24" s="19">
        <v>0.218</v>
      </c>
      <c r="I24" s="19">
        <v>2.5499999999999998</v>
      </c>
      <c r="J24" s="19">
        <v>0.32600000000000001</v>
      </c>
      <c r="K24" s="20">
        <v>0.25600000000000001</v>
      </c>
      <c r="M24" s="8">
        <f t="shared" si="0"/>
        <v>0.3867613636363636</v>
      </c>
      <c r="N24" s="8">
        <f t="shared" si="1"/>
        <v>3.9791768122183928</v>
      </c>
      <c r="P24" s="8">
        <f t="shared" si="2"/>
        <v>0.16013334866076559</v>
      </c>
      <c r="Q24" s="8">
        <f t="shared" si="2"/>
        <v>6.9318312449706848E-2</v>
      </c>
      <c r="S24" s="8">
        <f t="shared" si="3"/>
        <v>1.6475247213496267</v>
      </c>
      <c r="T24" s="8">
        <f t="shared" si="3"/>
        <v>0.71317832517862512</v>
      </c>
      <c r="V24" s="8">
        <f t="shared" si="4"/>
        <v>0.43259303946980887</v>
      </c>
      <c r="W24" s="8">
        <f t="shared" si="5"/>
        <v>4.4507139379200789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2.6139999999999999</v>
      </c>
      <c r="G25" s="19">
        <v>0.33300000000000002</v>
      </c>
      <c r="H25" s="19">
        <v>0.28199999999999997</v>
      </c>
      <c r="I25" s="19">
        <v>2.681</v>
      </c>
      <c r="J25" s="19">
        <v>0.33600000000000002</v>
      </c>
      <c r="K25" s="20">
        <v>0.28999999999999998</v>
      </c>
      <c r="M25" s="8">
        <f t="shared" si="0"/>
        <v>0.56857954545454548</v>
      </c>
      <c r="N25" s="8">
        <f t="shared" si="1"/>
        <v>5.8498049595812338</v>
      </c>
      <c r="P25" s="8">
        <f t="shared" si="2"/>
        <v>0.20151741579491897</v>
      </c>
      <c r="Q25" s="8">
        <f t="shared" si="2"/>
        <v>0.14288998735486833</v>
      </c>
      <c r="S25" s="8">
        <f t="shared" si="3"/>
        <v>2.0733028259338813</v>
      </c>
      <c r="T25" s="8">
        <f t="shared" si="3"/>
        <v>1.4701171777728541</v>
      </c>
      <c r="V25" s="8">
        <f t="shared" si="4"/>
        <v>0.59410789968011957</v>
      </c>
      <c r="W25" s="8">
        <f t="shared" si="5"/>
        <v>6.1124522784173783</v>
      </c>
    </row>
    <row r="26" spans="1:23" x14ac:dyDescent="0.35">
      <c r="A26" s="2" t="str">
        <f>A25</f>
        <v>067C-5</v>
      </c>
      <c r="B26" s="2" t="str">
        <f t="shared" ref="B26:C26" si="12">B25</f>
        <v>PVP</v>
      </c>
      <c r="C26" s="2" t="str">
        <f t="shared" si="12"/>
        <v>1,2-en</v>
      </c>
      <c r="D26" s="17" t="s">
        <v>98</v>
      </c>
      <c r="E26" s="18" t="s">
        <v>97</v>
      </c>
      <c r="F26" s="17">
        <v>2.6749999999999998</v>
      </c>
      <c r="G26" s="19">
        <v>0.34200000000000003</v>
      </c>
      <c r="H26" s="19">
        <v>0.30499999999999999</v>
      </c>
      <c r="I26" s="19">
        <v>2.681</v>
      </c>
      <c r="J26" s="19">
        <v>0.33600000000000002</v>
      </c>
      <c r="K26" s="20">
        <v>0.28999999999999998</v>
      </c>
      <c r="M26" s="8">
        <f t="shared" si="0"/>
        <v>0.63392045454545465</v>
      </c>
      <c r="N26" s="8">
        <f t="shared" si="1"/>
        <v>6.5220619500397561</v>
      </c>
      <c r="P26" s="8">
        <f t="shared" si="2"/>
        <v>0.21186343257845733</v>
      </c>
      <c r="Q26" s="8">
        <f t="shared" si="2"/>
        <v>0.16932980802391079</v>
      </c>
      <c r="S26" s="8">
        <f t="shared" si="3"/>
        <v>2.1797473520799446</v>
      </c>
      <c r="T26" s="8">
        <f t="shared" si="3"/>
        <v>1.7421420779239054</v>
      </c>
      <c r="V26" s="8">
        <f t="shared" si="4"/>
        <v>0.65051792550096033</v>
      </c>
      <c r="W26" s="8">
        <f t="shared" si="5"/>
        <v>6.6928242799339897</v>
      </c>
    </row>
    <row r="27" spans="1:23" x14ac:dyDescent="0.35">
      <c r="A27" s="2" t="str">
        <f>A25</f>
        <v>067C-5</v>
      </c>
      <c r="B27" s="2" t="str">
        <f t="shared" ref="B27:C27" si="13">B25</f>
        <v>PVP</v>
      </c>
      <c r="C27" s="2" t="str">
        <f t="shared" si="13"/>
        <v>1,2-en</v>
      </c>
      <c r="D27" s="17" t="s">
        <v>100</v>
      </c>
      <c r="E27" s="18" t="s">
        <v>97</v>
      </c>
      <c r="F27" s="17">
        <v>2.7530000000000001</v>
      </c>
      <c r="G27" s="19">
        <v>0.33300000000000002</v>
      </c>
      <c r="H27" s="19">
        <v>0.28199999999999997</v>
      </c>
      <c r="I27" s="19">
        <v>2.681</v>
      </c>
      <c r="J27" s="19">
        <v>0.33600000000000002</v>
      </c>
      <c r="K27" s="20">
        <v>0.28999999999999998</v>
      </c>
      <c r="M27" s="8">
        <f t="shared" si="0"/>
        <v>0.56857954545454548</v>
      </c>
      <c r="N27" s="8">
        <f t="shared" si="1"/>
        <v>5.8498049595812338</v>
      </c>
      <c r="P27" s="8">
        <f t="shared" si="2"/>
        <v>0.20151741579491897</v>
      </c>
      <c r="Q27" s="8">
        <f t="shared" si="2"/>
        <v>0.14288998735486833</v>
      </c>
      <c r="S27" s="8">
        <f t="shared" si="3"/>
        <v>2.0733028259338813</v>
      </c>
      <c r="T27" s="8">
        <f t="shared" si="3"/>
        <v>1.4701171777728541</v>
      </c>
      <c r="V27" s="8">
        <f t="shared" si="4"/>
        <v>0.59410789968011957</v>
      </c>
      <c r="W27" s="8">
        <f t="shared" si="5"/>
        <v>6.1124522784173783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2.5990000000000002</v>
      </c>
      <c r="G28" s="19">
        <v>0.30299999999999999</v>
      </c>
      <c r="H28" s="19">
        <v>0.33500000000000002</v>
      </c>
      <c r="I28" s="19">
        <v>2.6549999999999998</v>
      </c>
      <c r="J28" s="19">
        <v>0.31</v>
      </c>
      <c r="K28" s="20">
        <v>0.34200000000000003</v>
      </c>
      <c r="M28" s="8">
        <f t="shared" si="0"/>
        <v>0.71914772727272736</v>
      </c>
      <c r="N28" s="8">
        <f t="shared" si="1"/>
        <v>7.3989188941160871</v>
      </c>
      <c r="P28" s="8">
        <f t="shared" si="2"/>
        <v>0.16703069318312447</v>
      </c>
      <c r="Q28" s="8">
        <f t="shared" si="2"/>
        <v>0.20381653063570526</v>
      </c>
      <c r="S28" s="8">
        <f t="shared" si="3"/>
        <v>1.7184877387803357</v>
      </c>
      <c r="T28" s="8">
        <f t="shared" si="3"/>
        <v>2.0969571650774506</v>
      </c>
      <c r="V28" s="8">
        <f t="shared" si="4"/>
        <v>0.72319874051848299</v>
      </c>
      <c r="W28" s="8">
        <f t="shared" si="5"/>
        <v>7.4405975608317636</v>
      </c>
    </row>
    <row r="29" spans="1:23" x14ac:dyDescent="0.35">
      <c r="A29" s="2" t="str">
        <f>A28</f>
        <v>067C-6</v>
      </c>
      <c r="B29" s="2" t="str">
        <f t="shared" ref="B29:C29" si="14">B28</f>
        <v>PVP</v>
      </c>
      <c r="C29" s="2" t="str">
        <f t="shared" si="14"/>
        <v>NMI</v>
      </c>
      <c r="D29" s="17" t="s">
        <v>103</v>
      </c>
      <c r="E29" s="18" t="s">
        <v>102</v>
      </c>
      <c r="F29" s="17">
        <v>2.6909999999999998</v>
      </c>
      <c r="G29" s="19">
        <v>0.316</v>
      </c>
      <c r="H29" s="19">
        <v>0.35</v>
      </c>
      <c r="I29" s="19">
        <v>2.6549999999999998</v>
      </c>
      <c r="J29" s="19">
        <v>0.31</v>
      </c>
      <c r="K29" s="20">
        <v>0.34200000000000003</v>
      </c>
      <c r="M29" s="8">
        <f t="shared" si="0"/>
        <v>0.7617613636363636</v>
      </c>
      <c r="N29" s="8">
        <f t="shared" si="1"/>
        <v>7.8373473661542512</v>
      </c>
      <c r="P29" s="8">
        <f t="shared" si="2"/>
        <v>0.18197493964823541</v>
      </c>
      <c r="Q29" s="8">
        <f t="shared" si="2"/>
        <v>0.22105989194160244</v>
      </c>
      <c r="S29" s="8">
        <f t="shared" si="3"/>
        <v>1.8722409432135385</v>
      </c>
      <c r="T29" s="8">
        <f t="shared" si="3"/>
        <v>2.2743647086542227</v>
      </c>
      <c r="V29" s="8">
        <f t="shared" si="4"/>
        <v>0.75922811604806351</v>
      </c>
      <c r="W29" s="8">
        <f t="shared" si="5"/>
        <v>7.8112841628182297</v>
      </c>
    </row>
    <row r="30" spans="1:23" x14ac:dyDescent="0.35">
      <c r="A30" s="2" t="str">
        <f>A28</f>
        <v>067C-6</v>
      </c>
      <c r="B30" s="2" t="str">
        <f t="shared" ref="B30:C30" si="15">B28</f>
        <v>PVP</v>
      </c>
      <c r="C30" s="2" t="str">
        <f t="shared" si="15"/>
        <v>NMI</v>
      </c>
      <c r="D30" s="17" t="s">
        <v>104</v>
      </c>
      <c r="E30" s="18" t="s">
        <v>102</v>
      </c>
      <c r="F30" s="17">
        <v>2.6739999999999999</v>
      </c>
      <c r="G30" s="19">
        <v>0.311</v>
      </c>
      <c r="H30" s="19">
        <v>0.33900000000000002</v>
      </c>
      <c r="I30" s="19">
        <v>2.6549999999999998</v>
      </c>
      <c r="J30" s="19">
        <v>0.31</v>
      </c>
      <c r="K30" s="20">
        <v>0.34200000000000003</v>
      </c>
      <c r="M30" s="8">
        <f t="shared" si="0"/>
        <v>0.73051136363636382</v>
      </c>
      <c r="N30" s="8">
        <f t="shared" si="1"/>
        <v>7.5158331533262661</v>
      </c>
      <c r="P30" s="8">
        <f t="shared" si="2"/>
        <v>0.17622715254626967</v>
      </c>
      <c r="Q30" s="8">
        <f t="shared" si="2"/>
        <v>0.20841476031727788</v>
      </c>
      <c r="S30" s="8">
        <f t="shared" si="3"/>
        <v>1.8131050953546144</v>
      </c>
      <c r="T30" s="8">
        <f t="shared" si="3"/>
        <v>2.14426584336459</v>
      </c>
      <c r="V30" s="8">
        <f t="shared" si="4"/>
        <v>0.73282484584619356</v>
      </c>
      <c r="W30" s="8">
        <f t="shared" si="5"/>
        <v>7.5396353104969851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2.6040000000000001</v>
      </c>
      <c r="G31" s="19">
        <v>0.309</v>
      </c>
      <c r="H31" s="19">
        <v>0.32100000000000001</v>
      </c>
      <c r="I31" s="19">
        <v>2.6429999999999998</v>
      </c>
      <c r="J31" s="19">
        <v>0.30399999999999999</v>
      </c>
      <c r="K31" s="20">
        <v>0.32</v>
      </c>
      <c r="M31" s="8">
        <f t="shared" si="0"/>
        <v>0.67937500000000006</v>
      </c>
      <c r="N31" s="8">
        <f t="shared" si="1"/>
        <v>6.9897189868804652</v>
      </c>
      <c r="P31" s="8">
        <f t="shared" si="2"/>
        <v>0.17392803770548337</v>
      </c>
      <c r="Q31" s="8">
        <f t="shared" si="2"/>
        <v>0.18772272675020119</v>
      </c>
      <c r="S31" s="8">
        <f t="shared" si="3"/>
        <v>1.7894507562110449</v>
      </c>
      <c r="T31" s="8">
        <f t="shared" si="3"/>
        <v>1.9313767910724631</v>
      </c>
      <c r="V31" s="8">
        <f t="shared" si="4"/>
        <v>0.68939328110369091</v>
      </c>
      <c r="W31" s="8">
        <f t="shared" si="5"/>
        <v>7.0927916192946308</v>
      </c>
    </row>
    <row r="32" spans="1:23" x14ac:dyDescent="0.35">
      <c r="A32" s="2" t="str">
        <f>A31</f>
        <v>067C-7</v>
      </c>
      <c r="B32" s="2" t="str">
        <f t="shared" ref="B32:C32" si="16">B31</f>
        <v>PVP</v>
      </c>
      <c r="C32" s="2" t="str">
        <f t="shared" si="16"/>
        <v>Imidazole</v>
      </c>
      <c r="D32" s="17" t="s">
        <v>107</v>
      </c>
      <c r="E32" s="18" t="s">
        <v>106</v>
      </c>
      <c r="F32" s="17">
        <v>2.6110000000000002</v>
      </c>
      <c r="G32" s="19">
        <v>0.29499999999999998</v>
      </c>
      <c r="H32" s="19">
        <v>0.29799999999999999</v>
      </c>
      <c r="I32" s="19">
        <v>2.6429999999999998</v>
      </c>
      <c r="J32" s="19">
        <v>0.30399999999999999</v>
      </c>
      <c r="K32" s="20">
        <v>0.32</v>
      </c>
      <c r="M32" s="8">
        <f t="shared" si="0"/>
        <v>0.61403409090909089</v>
      </c>
      <c r="N32" s="8">
        <f t="shared" si="1"/>
        <v>6.3174619964219438</v>
      </c>
      <c r="P32" s="8">
        <f t="shared" si="2"/>
        <v>0.15783423381997927</v>
      </c>
      <c r="Q32" s="8">
        <f t="shared" si="2"/>
        <v>0.16128290608115872</v>
      </c>
      <c r="S32" s="8">
        <f t="shared" si="3"/>
        <v>1.623870382206057</v>
      </c>
      <c r="T32" s="8">
        <f t="shared" si="3"/>
        <v>1.6593518909214116</v>
      </c>
      <c r="V32" s="8">
        <f t="shared" si="4"/>
        <v>0.63341997788664517</v>
      </c>
      <c r="W32" s="8">
        <f t="shared" si="5"/>
        <v>6.5169128185518872</v>
      </c>
    </row>
    <row r="33" spans="1:23" x14ac:dyDescent="0.35">
      <c r="A33" s="2" t="str">
        <f>A31</f>
        <v>067C-7</v>
      </c>
      <c r="B33" s="2" t="str">
        <f t="shared" ref="B33:C33" si="17">B31</f>
        <v>PVP</v>
      </c>
      <c r="C33" s="2" t="str">
        <f t="shared" si="17"/>
        <v>Imidazole</v>
      </c>
      <c r="D33" s="17" t="s">
        <v>108</v>
      </c>
      <c r="E33" s="18" t="s">
        <v>106</v>
      </c>
      <c r="F33" s="17">
        <v>2.7149999999999999</v>
      </c>
      <c r="G33" s="19">
        <v>0.307</v>
      </c>
      <c r="H33" s="19">
        <v>0.34</v>
      </c>
      <c r="I33" s="19">
        <v>2.6429999999999998</v>
      </c>
      <c r="J33" s="19">
        <v>0.30399999999999999</v>
      </c>
      <c r="K33" s="20">
        <v>0.32</v>
      </c>
      <c r="M33" s="8">
        <f t="shared" si="0"/>
        <v>0.73335227272727288</v>
      </c>
      <c r="N33" s="8">
        <f t="shared" si="1"/>
        <v>7.5450617181288093</v>
      </c>
      <c r="P33" s="8">
        <f t="shared" si="2"/>
        <v>0.17162892286469708</v>
      </c>
      <c r="Q33" s="8">
        <f t="shared" si="2"/>
        <v>0.20956431773767101</v>
      </c>
      <c r="S33" s="8">
        <f t="shared" si="3"/>
        <v>1.7657964170674751</v>
      </c>
      <c r="T33" s="8">
        <f t="shared" si="3"/>
        <v>2.1560930129363749</v>
      </c>
      <c r="V33" s="8">
        <f t="shared" si="4"/>
        <v>0.73522923375018778</v>
      </c>
      <c r="W33" s="8">
        <f t="shared" si="5"/>
        <v>7.564372746794132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2.6619999999999999</v>
      </c>
      <c r="G34" s="19">
        <v>0.316</v>
      </c>
      <c r="H34" s="19">
        <v>0.32600000000000001</v>
      </c>
      <c r="I34" s="19">
        <v>2.6739999999999999</v>
      </c>
      <c r="J34" s="19">
        <v>0.30099999999999999</v>
      </c>
      <c r="K34" s="20">
        <v>0.29599999999999999</v>
      </c>
      <c r="M34" s="8">
        <f t="shared" si="0"/>
        <v>0.69357954545454559</v>
      </c>
      <c r="N34" s="8">
        <f t="shared" si="1"/>
        <v>7.1358618108931893</v>
      </c>
      <c r="P34" s="8">
        <f t="shared" si="2"/>
        <v>0.18197493964823541</v>
      </c>
      <c r="Q34" s="8">
        <f t="shared" si="2"/>
        <v>0.19347051385216693</v>
      </c>
      <c r="S34" s="8">
        <f t="shared" si="3"/>
        <v>1.8722409432135385</v>
      </c>
      <c r="T34" s="8">
        <f t="shared" si="3"/>
        <v>1.9905126389313872</v>
      </c>
      <c r="V34" s="8">
        <f t="shared" si="4"/>
        <v>0.70148782739778337</v>
      </c>
      <c r="W34" s="8">
        <f t="shared" si="5"/>
        <v>7.2172258122948492</v>
      </c>
    </row>
    <row r="35" spans="1:23" x14ac:dyDescent="0.35">
      <c r="A35" s="2" t="str">
        <f>A34</f>
        <v>067C-8</v>
      </c>
      <c r="B35" s="2" t="str">
        <f t="shared" ref="B35:C35" si="18">B34</f>
        <v>PVP</v>
      </c>
      <c r="C35" s="2" t="str">
        <f t="shared" si="18"/>
        <v>ABCO</v>
      </c>
      <c r="D35" s="17" t="s">
        <v>111</v>
      </c>
      <c r="E35" s="18" t="s">
        <v>110</v>
      </c>
      <c r="F35" s="17">
        <v>2.6179999999999999</v>
      </c>
      <c r="G35" s="19">
        <v>0.28999999999999998</v>
      </c>
      <c r="H35" s="19">
        <v>0.28299999999999997</v>
      </c>
      <c r="I35" s="19">
        <v>2.6739999999999999</v>
      </c>
      <c r="J35" s="19">
        <v>0.30099999999999999</v>
      </c>
      <c r="K35" s="20">
        <v>0.29599999999999999</v>
      </c>
      <c r="M35" s="8">
        <f t="shared" si="0"/>
        <v>0.57142045454545454</v>
      </c>
      <c r="N35" s="8">
        <f t="shared" si="1"/>
        <v>5.8790335243837779</v>
      </c>
      <c r="P35" s="8">
        <f t="shared" si="2"/>
        <v>0.15208644671801352</v>
      </c>
      <c r="Q35" s="8">
        <f t="shared" si="2"/>
        <v>0.14403954477526149</v>
      </c>
      <c r="S35" s="8">
        <f t="shared" si="3"/>
        <v>1.5647345343471328</v>
      </c>
      <c r="T35" s="8">
        <f t="shared" si="3"/>
        <v>1.481944347344639</v>
      </c>
      <c r="V35" s="8">
        <f t="shared" si="4"/>
        <v>0.59657496348566563</v>
      </c>
      <c r="W35" s="8">
        <f t="shared" si="5"/>
        <v>6.137834552895348</v>
      </c>
    </row>
    <row r="36" spans="1:23" x14ac:dyDescent="0.35">
      <c r="A36" s="2" t="str">
        <f>A34</f>
        <v>067C-8</v>
      </c>
      <c r="B36" s="2" t="str">
        <f t="shared" ref="B36:C36" si="19">B34</f>
        <v>PVP</v>
      </c>
      <c r="C36" s="2" t="str">
        <f t="shared" si="19"/>
        <v>ABCO</v>
      </c>
      <c r="D36" s="17" t="s">
        <v>112</v>
      </c>
      <c r="E36" s="18" t="s">
        <v>110</v>
      </c>
      <c r="F36" s="17">
        <v>2.7410000000000001</v>
      </c>
      <c r="G36" s="19">
        <v>0.29699999999999999</v>
      </c>
      <c r="H36" s="19">
        <v>0.28000000000000003</v>
      </c>
      <c r="I36" s="19">
        <v>2.6739999999999999</v>
      </c>
      <c r="J36" s="19">
        <v>0.30099999999999999</v>
      </c>
      <c r="K36" s="20">
        <v>0.29599999999999999</v>
      </c>
      <c r="M36" s="8">
        <f t="shared" si="0"/>
        <v>0.56289772727272747</v>
      </c>
      <c r="N36" s="8">
        <f t="shared" si="1"/>
        <v>5.7913478299761474</v>
      </c>
      <c r="P36" s="8">
        <f t="shared" si="2"/>
        <v>0.16013334866076559</v>
      </c>
      <c r="Q36" s="8">
        <f t="shared" si="2"/>
        <v>0.14059087251408209</v>
      </c>
      <c r="S36" s="8">
        <f t="shared" si="3"/>
        <v>1.6475247213496267</v>
      </c>
      <c r="T36" s="8">
        <f t="shared" si="3"/>
        <v>1.446462838629285</v>
      </c>
      <c r="V36" s="8">
        <f t="shared" si="4"/>
        <v>0.5891695248498654</v>
      </c>
      <c r="W36" s="8">
        <f t="shared" si="5"/>
        <v>6.0616440321390197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2.6230000000000002</v>
      </c>
      <c r="G37" s="19">
        <v>0.29299999999999998</v>
      </c>
      <c r="H37" s="19">
        <v>0.23</v>
      </c>
      <c r="I37" s="19">
        <v>2.702</v>
      </c>
      <c r="J37" s="19">
        <v>0.30499999999999999</v>
      </c>
      <c r="K37" s="20">
        <v>0.251</v>
      </c>
      <c r="M37" s="8">
        <f t="shared" si="0"/>
        <v>0.42085227272727271</v>
      </c>
      <c r="N37" s="8">
        <f t="shared" si="1"/>
        <v>4.3299195898489256</v>
      </c>
      <c r="P37" s="8">
        <f t="shared" si="2"/>
        <v>0.15553511897919298</v>
      </c>
      <c r="Q37" s="8">
        <f t="shared" si="2"/>
        <v>8.3113001494424646E-2</v>
      </c>
      <c r="S37" s="8">
        <f t="shared" si="3"/>
        <v>1.6002160430624874</v>
      </c>
      <c r="T37" s="8">
        <f t="shared" si="3"/>
        <v>0.85510436004004342</v>
      </c>
      <c r="V37" s="8">
        <f t="shared" si="4"/>
        <v>0.4635221019498274</v>
      </c>
      <c r="W37" s="8">
        <f t="shared" si="5"/>
        <v>4.7689261995767449</v>
      </c>
    </row>
    <row r="38" spans="1:23" x14ac:dyDescent="0.35">
      <c r="A38" s="2" t="str">
        <f>A37</f>
        <v>067C-9</v>
      </c>
      <c r="B38" s="2" t="str">
        <f t="shared" ref="B38:C38" si="20">B37</f>
        <v>PVP</v>
      </c>
      <c r="C38" s="2" t="str">
        <f t="shared" si="20"/>
        <v>DABCO</v>
      </c>
      <c r="D38" s="17" t="s">
        <v>115</v>
      </c>
      <c r="E38" s="18" t="s">
        <v>114</v>
      </c>
      <c r="F38" s="17">
        <v>2.7229999999999999</v>
      </c>
      <c r="G38" s="19">
        <v>0.308</v>
      </c>
      <c r="H38" s="19">
        <v>0.26</v>
      </c>
      <c r="I38" s="19">
        <v>2.702</v>
      </c>
      <c r="J38" s="19">
        <v>0.30499999999999999</v>
      </c>
      <c r="K38" s="20">
        <v>0.251</v>
      </c>
      <c r="M38" s="8">
        <f t="shared" si="0"/>
        <v>0.50607954545454559</v>
      </c>
      <c r="N38" s="8">
        <f t="shared" si="1"/>
        <v>5.2067765339252583</v>
      </c>
      <c r="P38" s="8">
        <f t="shared" si="2"/>
        <v>0.17277848028509021</v>
      </c>
      <c r="Q38" s="8">
        <f t="shared" si="2"/>
        <v>0.11759972410621911</v>
      </c>
      <c r="S38" s="8">
        <f t="shared" si="3"/>
        <v>1.7776235866392598</v>
      </c>
      <c r="T38" s="8">
        <f t="shared" si="3"/>
        <v>1.2099194471935881</v>
      </c>
      <c r="V38" s="8">
        <f t="shared" si="4"/>
        <v>0.53945107196972741</v>
      </c>
      <c r="W38" s="8">
        <f t="shared" si="5"/>
        <v>5.5501179764339641</v>
      </c>
    </row>
    <row r="39" spans="1:23" x14ac:dyDescent="0.35">
      <c r="A39" s="2" t="str">
        <f>A37</f>
        <v>067C-9</v>
      </c>
      <c r="B39" s="2" t="str">
        <f t="shared" ref="B39:C39" si="21">B37</f>
        <v>PVP</v>
      </c>
      <c r="C39" s="2" t="str">
        <f t="shared" si="21"/>
        <v>DABCO</v>
      </c>
      <c r="D39" s="17" t="s">
        <v>116</v>
      </c>
      <c r="E39" s="18" t="s">
        <v>114</v>
      </c>
      <c r="F39" s="17">
        <v>2.76</v>
      </c>
      <c r="G39" s="19">
        <v>0.312</v>
      </c>
      <c r="H39" s="19">
        <v>0.26300000000000001</v>
      </c>
      <c r="I39" s="19">
        <v>2.702</v>
      </c>
      <c r="J39" s="19">
        <v>0.30499999999999999</v>
      </c>
      <c r="K39" s="20">
        <v>0.251</v>
      </c>
      <c r="M39" s="8">
        <f t="shared" si="0"/>
        <v>0.51460227272727277</v>
      </c>
      <c r="N39" s="8">
        <f t="shared" si="1"/>
        <v>5.2944622283328915</v>
      </c>
      <c r="P39" s="8">
        <f t="shared" si="2"/>
        <v>0.17737670996666283</v>
      </c>
      <c r="Q39" s="8">
        <f t="shared" si="2"/>
        <v>0.12104839636739856</v>
      </c>
      <c r="S39" s="8">
        <f t="shared" si="3"/>
        <v>1.8249322649263995</v>
      </c>
      <c r="T39" s="8">
        <f t="shared" si="3"/>
        <v>1.2454009559089427</v>
      </c>
      <c r="V39" s="8">
        <f t="shared" si="4"/>
        <v>0.54694998961070052</v>
      </c>
      <c r="W39" s="8">
        <f t="shared" si="5"/>
        <v>5.6272702517107431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2.5609999999999999</v>
      </c>
      <c r="G40" s="19">
        <v>0.251</v>
      </c>
      <c r="H40" s="19">
        <v>0.114</v>
      </c>
      <c r="I40" s="19">
        <v>2.5760000000000001</v>
      </c>
      <c r="J40" s="19">
        <v>0.248</v>
      </c>
      <c r="K40" s="20">
        <v>0.112</v>
      </c>
      <c r="M40" s="8">
        <f t="shared" si="0"/>
        <v>9.1306818181818197E-2</v>
      </c>
      <c r="N40" s="8">
        <f t="shared" si="1"/>
        <v>0.93940607275377686</v>
      </c>
      <c r="P40" s="8">
        <f t="shared" si="2"/>
        <v>0.10725370732268076</v>
      </c>
      <c r="Q40" s="8">
        <f t="shared" si="2"/>
        <v>-5.0235659271180601E-2</v>
      </c>
      <c r="S40" s="8">
        <f t="shared" si="3"/>
        <v>1.1034749210475248</v>
      </c>
      <c r="T40" s="8">
        <f t="shared" si="3"/>
        <v>-0.51684731028699715</v>
      </c>
      <c r="V40" s="8">
        <f t="shared" si="4"/>
        <v>0.13808310290098694</v>
      </c>
      <c r="W40" s="8">
        <f t="shared" si="5"/>
        <v>1.4206617642898214</v>
      </c>
    </row>
    <row r="41" spans="1:23" x14ac:dyDescent="0.35">
      <c r="A41" s="2" t="str">
        <f>A40</f>
        <v>067C-10</v>
      </c>
      <c r="B41" s="2" t="str">
        <f t="shared" ref="B41:C41" si="22">B40</f>
        <v>PVP</v>
      </c>
      <c r="C41" s="2" t="str">
        <f t="shared" si="22"/>
        <v>DBU</v>
      </c>
      <c r="D41" s="17" t="s">
        <v>119</v>
      </c>
      <c r="E41" s="18" t="s">
        <v>118</v>
      </c>
      <c r="F41" s="17">
        <v>2.5459999999999998</v>
      </c>
      <c r="G41" s="19">
        <v>0.245</v>
      </c>
      <c r="H41" s="19">
        <v>0.111</v>
      </c>
      <c r="I41" s="19">
        <v>2.5760000000000001</v>
      </c>
      <c r="J41" s="19">
        <v>0.248</v>
      </c>
      <c r="K41" s="20">
        <v>0.112</v>
      </c>
      <c r="M41" s="8">
        <f t="shared" si="0"/>
        <v>8.2784090909090918E-2</v>
      </c>
      <c r="N41" s="8">
        <f t="shared" si="1"/>
        <v>0.85172037834614356</v>
      </c>
      <c r="P41" s="8">
        <f t="shared" si="2"/>
        <v>0.10035636280032187</v>
      </c>
      <c r="Q41" s="8">
        <f t="shared" si="2"/>
        <v>-5.3684331532360047E-2</v>
      </c>
      <c r="S41" s="8">
        <f t="shared" si="3"/>
        <v>1.0325119036168158</v>
      </c>
      <c r="T41" s="8">
        <f t="shared" si="3"/>
        <v>-0.55232881900235165</v>
      </c>
      <c r="V41" s="8">
        <f t="shared" si="4"/>
        <v>0.12816586267011376</v>
      </c>
      <c r="W41" s="8">
        <f t="shared" si="5"/>
        <v>1.3186286863296535</v>
      </c>
    </row>
    <row r="42" spans="1:23" x14ac:dyDescent="0.35">
      <c r="A42" s="2" t="str">
        <f>A40</f>
        <v>067C-10</v>
      </c>
      <c r="B42" s="2" t="str">
        <f t="shared" ref="B42:C42" si="23">B40</f>
        <v>PVP</v>
      </c>
      <c r="C42" s="2" t="str">
        <f t="shared" si="23"/>
        <v>DBU</v>
      </c>
      <c r="D42" s="17" t="s">
        <v>120</v>
      </c>
      <c r="E42" s="18" t="s">
        <v>118</v>
      </c>
      <c r="F42" s="17">
        <v>2.621</v>
      </c>
      <c r="G42" s="19">
        <v>0.248</v>
      </c>
      <c r="H42" s="19">
        <v>0.112</v>
      </c>
      <c r="I42" s="19">
        <v>2.5760000000000001</v>
      </c>
      <c r="J42" s="19">
        <v>0.248</v>
      </c>
      <c r="K42" s="20">
        <v>0.112</v>
      </c>
      <c r="M42" s="8">
        <f t="shared" si="0"/>
        <v>8.5625000000000007E-2</v>
      </c>
      <c r="N42" s="8">
        <f t="shared" si="1"/>
        <v>0.88094894314868799</v>
      </c>
      <c r="P42" s="8">
        <f t="shared" si="2"/>
        <v>0.10380503506150131</v>
      </c>
      <c r="Q42" s="8">
        <f t="shared" si="2"/>
        <v>-5.25347741119669E-2</v>
      </c>
      <c r="S42" s="8">
        <f t="shared" si="3"/>
        <v>1.0679934123321699</v>
      </c>
      <c r="T42" s="8">
        <f t="shared" si="3"/>
        <v>-0.54050164943056689</v>
      </c>
      <c r="V42" s="8">
        <f t="shared" si="4"/>
        <v>0.13149042488451634</v>
      </c>
      <c r="W42" s="8">
        <f t="shared" si="5"/>
        <v>1.3528332944372157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2.577</v>
      </c>
      <c r="G43" s="19">
        <v>0.33400000000000002</v>
      </c>
      <c r="H43" s="19">
        <v>0.2</v>
      </c>
      <c r="I43" s="19">
        <v>2.6560000000000001</v>
      </c>
      <c r="J43" s="19">
        <v>0.33300000000000002</v>
      </c>
      <c r="K43" s="20">
        <v>0.20100000000000001</v>
      </c>
      <c r="M43" s="8">
        <f t="shared" si="0"/>
        <v>0.33562500000000006</v>
      </c>
      <c r="N43" s="8">
        <f t="shared" si="1"/>
        <v>3.453062645772595</v>
      </c>
      <c r="P43" s="8">
        <f t="shared" si="2"/>
        <v>0.20266697321531213</v>
      </c>
      <c r="Q43" s="8">
        <f t="shared" si="2"/>
        <v>4.8626278882630193E-2</v>
      </c>
      <c r="S43" s="8">
        <f t="shared" si="3"/>
        <v>2.0851299955056657</v>
      </c>
      <c r="T43" s="8">
        <f t="shared" si="3"/>
        <v>0.50028927288649838</v>
      </c>
      <c r="V43" s="8">
        <f t="shared" si="4"/>
        <v>0.38546024238075705</v>
      </c>
      <c r="W43" s="8">
        <f t="shared" si="5"/>
        <v>3.9657902849771096</v>
      </c>
    </row>
    <row r="44" spans="1:23" x14ac:dyDescent="0.35">
      <c r="A44" s="2" t="str">
        <f>A43</f>
        <v>067C-11</v>
      </c>
      <c r="B44" s="2" t="str">
        <f t="shared" ref="B44:C44" si="24">B43</f>
        <v>PVP</v>
      </c>
      <c r="C44" s="2" t="str">
        <f t="shared" si="24"/>
        <v>TDB</v>
      </c>
      <c r="D44" s="17" t="s">
        <v>123</v>
      </c>
      <c r="E44" s="18" t="s">
        <v>122</v>
      </c>
      <c r="F44" s="17">
        <v>2.585</v>
      </c>
      <c r="G44" s="19">
        <v>0.311</v>
      </c>
      <c r="H44" s="19">
        <v>0.183</v>
      </c>
      <c r="I44" s="19">
        <v>2.6560000000000001</v>
      </c>
      <c r="J44" s="19">
        <v>0.33300000000000002</v>
      </c>
      <c r="K44" s="20">
        <v>0.20100000000000001</v>
      </c>
      <c r="M44" s="8">
        <f t="shared" si="0"/>
        <v>0.28732954545454548</v>
      </c>
      <c r="N44" s="8">
        <f t="shared" si="1"/>
        <v>2.9561770441293396</v>
      </c>
      <c r="P44" s="8">
        <f t="shared" si="2"/>
        <v>0.17622715254626967</v>
      </c>
      <c r="Q44" s="8">
        <f t="shared" si="2"/>
        <v>2.9083802735946646E-2</v>
      </c>
      <c r="S44" s="8">
        <f t="shared" si="3"/>
        <v>1.8131050953546144</v>
      </c>
      <c r="T44" s="8">
        <f t="shared" si="3"/>
        <v>0.29922739016615607</v>
      </c>
      <c r="V44" s="8">
        <f t="shared" si="4"/>
        <v>0.3399648988613167</v>
      </c>
      <c r="W44" s="8">
        <f t="shared" si="5"/>
        <v>3.4977134990893721</v>
      </c>
    </row>
    <row r="45" spans="1:23" x14ac:dyDescent="0.35">
      <c r="A45" s="2" t="str">
        <f>A43</f>
        <v>067C-11</v>
      </c>
      <c r="B45" s="2" t="str">
        <f t="shared" ref="B45:C45" si="25">B43</f>
        <v>PVP</v>
      </c>
      <c r="C45" s="2" t="str">
        <f t="shared" si="25"/>
        <v>TDB</v>
      </c>
      <c r="D45" s="17" t="s">
        <v>124</v>
      </c>
      <c r="E45" s="18" t="s">
        <v>122</v>
      </c>
      <c r="F45" s="17">
        <v>2.8069999999999999</v>
      </c>
      <c r="G45" s="19">
        <v>0.35199999999999998</v>
      </c>
      <c r="H45" s="19">
        <v>0.22</v>
      </c>
      <c r="I45" s="19">
        <v>2.6560000000000001</v>
      </c>
      <c r="J45" s="19">
        <v>0.33300000000000002</v>
      </c>
      <c r="K45" s="20">
        <v>0.20100000000000001</v>
      </c>
      <c r="M45" s="8">
        <f t="shared" si="0"/>
        <v>0.39244318181818177</v>
      </c>
      <c r="N45" s="8">
        <f t="shared" si="1"/>
        <v>4.037633941823481</v>
      </c>
      <c r="P45" s="8">
        <f t="shared" si="2"/>
        <v>0.22335900678238874</v>
      </c>
      <c r="Q45" s="8">
        <f t="shared" si="2"/>
        <v>7.1617427290493155E-2</v>
      </c>
      <c r="S45" s="8">
        <f t="shared" si="3"/>
        <v>2.2980190477977924</v>
      </c>
      <c r="T45" s="8">
        <f t="shared" si="3"/>
        <v>0.73683266432219496</v>
      </c>
      <c r="V45" s="8">
        <f t="shared" si="4"/>
        <v>0.43777323797547119</v>
      </c>
      <c r="W45" s="8">
        <f t="shared" si="5"/>
        <v>4.5040101761549822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2.6259999999999999</v>
      </c>
      <c r="G46" s="19">
        <v>0.40500000000000003</v>
      </c>
      <c r="H46" s="19">
        <v>0.308</v>
      </c>
      <c r="I46" s="19">
        <v>2.7</v>
      </c>
      <c r="J46" s="19">
        <v>0.42799999999999999</v>
      </c>
      <c r="K46" s="20">
        <v>0.34</v>
      </c>
      <c r="M46" s="8">
        <f t="shared" si="0"/>
        <v>0.64244318181818183</v>
      </c>
      <c r="N46" s="8">
        <f t="shared" si="1"/>
        <v>6.6097476444473875</v>
      </c>
      <c r="P46" s="8">
        <f t="shared" si="2"/>
        <v>0.2842855500632257</v>
      </c>
      <c r="Q46" s="8">
        <f t="shared" si="2"/>
        <v>0.17277848028509021</v>
      </c>
      <c r="S46" s="8">
        <f t="shared" si="3"/>
        <v>2.9248590351023891</v>
      </c>
      <c r="T46" s="8">
        <f t="shared" si="3"/>
        <v>1.7776235866392598</v>
      </c>
      <c r="V46" s="8">
        <f t="shared" si="4"/>
        <v>0.6578282039849731</v>
      </c>
      <c r="W46" s="8">
        <f t="shared" si="5"/>
        <v>6.7680357497688943</v>
      </c>
    </row>
    <row r="47" spans="1:23" x14ac:dyDescent="0.35">
      <c r="A47" s="2" t="str">
        <f>A46</f>
        <v>067C-12</v>
      </c>
      <c r="B47" s="2" t="str">
        <f t="shared" ref="B47:C47" si="26">B46</f>
        <v>PVP</v>
      </c>
      <c r="C47" s="2" t="str">
        <f t="shared" si="26"/>
        <v>MTDB</v>
      </c>
      <c r="D47" s="17" t="s">
        <v>127</v>
      </c>
      <c r="E47" s="18" t="s">
        <v>126</v>
      </c>
      <c r="F47" s="17">
        <v>2.6019999999999999</v>
      </c>
      <c r="G47" s="19">
        <v>0.40600000000000003</v>
      </c>
      <c r="H47" s="19">
        <v>0.317</v>
      </c>
      <c r="I47" s="19">
        <v>2.7</v>
      </c>
      <c r="J47" s="19">
        <v>0.42799999999999999</v>
      </c>
      <c r="K47" s="20">
        <v>0.34</v>
      </c>
      <c r="M47" s="8">
        <f t="shared" si="0"/>
        <v>0.66801136363636371</v>
      </c>
      <c r="N47" s="8">
        <f t="shared" si="1"/>
        <v>6.8728047276702879</v>
      </c>
      <c r="P47" s="8">
        <f t="shared" si="2"/>
        <v>0.28543510748361883</v>
      </c>
      <c r="Q47" s="8">
        <f t="shared" si="2"/>
        <v>0.18312449706862857</v>
      </c>
      <c r="S47" s="8">
        <f t="shared" si="3"/>
        <v>2.936686204674174</v>
      </c>
      <c r="T47" s="8">
        <f t="shared" si="3"/>
        <v>1.8840681127853236</v>
      </c>
      <c r="V47" s="8">
        <f t="shared" si="4"/>
        <v>0.67969978681862742</v>
      </c>
      <c r="W47" s="8">
        <f t="shared" si="5"/>
        <v>6.9930605413869582</v>
      </c>
    </row>
    <row r="48" spans="1:23" x14ac:dyDescent="0.35">
      <c r="A48" s="2" t="str">
        <f>A46</f>
        <v>067C-12</v>
      </c>
      <c r="B48" s="2" t="str">
        <f t="shared" ref="B48:C48" si="27">B46</f>
        <v>PVP</v>
      </c>
      <c r="C48" s="2" t="str">
        <f t="shared" si="27"/>
        <v>MTDB</v>
      </c>
      <c r="D48" s="17" t="s">
        <v>128</v>
      </c>
      <c r="E48" s="18" t="s">
        <v>126</v>
      </c>
      <c r="F48" s="17">
        <v>2.8719999999999999</v>
      </c>
      <c r="G48" s="19">
        <v>0.47399999999999998</v>
      </c>
      <c r="H48" s="19">
        <v>0.39500000000000002</v>
      </c>
      <c r="I48" s="19">
        <v>2.7</v>
      </c>
      <c r="J48" s="19">
        <v>0.42799999999999999</v>
      </c>
      <c r="K48" s="20">
        <v>0.34</v>
      </c>
      <c r="M48" s="8">
        <f t="shared" si="0"/>
        <v>0.88960227272727288</v>
      </c>
      <c r="N48" s="8">
        <f t="shared" si="1"/>
        <v>9.1526327822687517</v>
      </c>
      <c r="P48" s="8">
        <f t="shared" si="2"/>
        <v>0.3636050120703529</v>
      </c>
      <c r="Q48" s="8">
        <f t="shared" si="2"/>
        <v>0.27278997585929421</v>
      </c>
      <c r="S48" s="8">
        <f t="shared" si="3"/>
        <v>3.7409337355555419</v>
      </c>
      <c r="T48" s="8">
        <f t="shared" si="3"/>
        <v>2.8065873393845409</v>
      </c>
      <c r="V48" s="8">
        <f t="shared" si="4"/>
        <v>0.86636421061173419</v>
      </c>
      <c r="W48" s="8">
        <f t="shared" si="5"/>
        <v>8.9135490303095413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2.5880000000000001</v>
      </c>
      <c r="G49" s="19">
        <v>0.28899999999999998</v>
      </c>
      <c r="H49" s="19">
        <v>0.316</v>
      </c>
      <c r="I49" s="19">
        <v>2.6309999999999998</v>
      </c>
      <c r="J49" s="19">
        <v>0.33100000000000002</v>
      </c>
      <c r="K49" s="20">
        <v>0.41499999999999998</v>
      </c>
      <c r="M49" s="8">
        <f t="shared" si="0"/>
        <v>0.66517045454545465</v>
      </c>
      <c r="N49" s="8">
        <f t="shared" si="1"/>
        <v>6.8435761628677438</v>
      </c>
      <c r="P49" s="8">
        <f t="shared" si="2"/>
        <v>0.15093688929762039</v>
      </c>
      <c r="Q49" s="8">
        <f t="shared" si="2"/>
        <v>0.18197493964823541</v>
      </c>
      <c r="S49" s="8">
        <f t="shared" si="3"/>
        <v>1.552907364775348</v>
      </c>
      <c r="T49" s="8">
        <f t="shared" si="3"/>
        <v>1.8722409432135385</v>
      </c>
      <c r="V49" s="8">
        <f t="shared" si="4"/>
        <v>0.67727385883551017</v>
      </c>
      <c r="W49" s="8">
        <f t="shared" si="5"/>
        <v>6.968101490959139</v>
      </c>
    </row>
    <row r="50" spans="1:23" x14ac:dyDescent="0.35">
      <c r="A50" s="2" t="str">
        <f>A49</f>
        <v>067C-13</v>
      </c>
      <c r="B50" s="2" t="str">
        <f t="shared" ref="B50:C50" si="28">B49</f>
        <v>PVP</v>
      </c>
      <c r="C50" s="2" t="str">
        <f t="shared" si="28"/>
        <v>TMG</v>
      </c>
      <c r="D50" s="17" t="s">
        <v>131</v>
      </c>
      <c r="E50" s="18" t="s">
        <v>130</v>
      </c>
      <c r="F50" s="17">
        <v>2.7080000000000002</v>
      </c>
      <c r="G50" s="19">
        <v>0.35399999999999998</v>
      </c>
      <c r="H50" s="19">
        <v>0.45600000000000002</v>
      </c>
      <c r="I50" s="19">
        <v>2.6309999999999998</v>
      </c>
      <c r="J50" s="19">
        <v>0.33100000000000002</v>
      </c>
      <c r="K50" s="20">
        <v>0.41499999999999998</v>
      </c>
      <c r="M50" s="8">
        <f t="shared" si="0"/>
        <v>1.0628977272727274</v>
      </c>
      <c r="N50" s="8">
        <f t="shared" si="1"/>
        <v>10.935575235223958</v>
      </c>
      <c r="P50" s="8">
        <f t="shared" si="2"/>
        <v>0.22565812162317506</v>
      </c>
      <c r="Q50" s="8">
        <f t="shared" si="2"/>
        <v>0.34291297850327623</v>
      </c>
      <c r="S50" s="8">
        <f t="shared" si="3"/>
        <v>2.3216733869413622</v>
      </c>
      <c r="T50" s="8">
        <f t="shared" si="3"/>
        <v>3.5280446832634151</v>
      </c>
      <c r="V50" s="8">
        <f t="shared" si="4"/>
        <v>1.0100293988389932</v>
      </c>
      <c r="W50" s="8">
        <f t="shared" si="5"/>
        <v>10.391641827227044</v>
      </c>
    </row>
    <row r="51" spans="1:23" x14ac:dyDescent="0.35">
      <c r="A51" s="2" t="str">
        <f>A49</f>
        <v>067C-13</v>
      </c>
      <c r="B51" s="2" t="str">
        <f t="shared" ref="B51:C51" si="29">B49</f>
        <v>PVP</v>
      </c>
      <c r="C51" s="2" t="str">
        <f t="shared" si="29"/>
        <v>TMG</v>
      </c>
      <c r="D51" s="17" t="s">
        <v>132</v>
      </c>
      <c r="E51" s="18" t="s">
        <v>130</v>
      </c>
      <c r="F51" s="17">
        <v>2.597</v>
      </c>
      <c r="G51" s="19">
        <v>0.34899999999999998</v>
      </c>
      <c r="H51" s="19">
        <v>0.47399999999999998</v>
      </c>
      <c r="I51" s="19">
        <v>2.6309999999999998</v>
      </c>
      <c r="J51" s="19">
        <v>0.33100000000000002</v>
      </c>
      <c r="K51" s="20">
        <v>0.41499999999999998</v>
      </c>
      <c r="M51" s="8">
        <f t="shared" si="0"/>
        <v>1.1140340909090909</v>
      </c>
      <c r="N51" s="8">
        <f t="shared" si="1"/>
        <v>11.461689401669755</v>
      </c>
      <c r="P51" s="8">
        <f t="shared" si="2"/>
        <v>0.21991033452120931</v>
      </c>
      <c r="Q51" s="8">
        <f t="shared" si="2"/>
        <v>0.3636050120703529</v>
      </c>
      <c r="S51" s="8">
        <f t="shared" si="3"/>
        <v>2.2625375390824378</v>
      </c>
      <c r="T51" s="8">
        <f t="shared" si="3"/>
        <v>3.7409337355555419</v>
      </c>
      <c r="V51" s="8">
        <f t="shared" si="4"/>
        <v>1.0522076177797035</v>
      </c>
      <c r="W51" s="8">
        <f t="shared" si="5"/>
        <v>10.825590526785732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2.6419999999999999</v>
      </c>
      <c r="G52" s="19">
        <v>0.28599999999999998</v>
      </c>
      <c r="H52" s="19">
        <v>0.20300000000000001</v>
      </c>
      <c r="I52" s="19">
        <v>2.6720000000000002</v>
      </c>
      <c r="J52" s="19">
        <v>0.32700000000000001</v>
      </c>
      <c r="K52" s="20">
        <v>0.27600000000000002</v>
      </c>
      <c r="M52" s="8">
        <f t="shared" si="0"/>
        <v>0.3441477272727273</v>
      </c>
      <c r="N52" s="8">
        <f t="shared" si="1"/>
        <v>3.5407483401802278</v>
      </c>
      <c r="P52" s="8">
        <f t="shared" si="2"/>
        <v>0.14748821703644094</v>
      </c>
      <c r="Q52" s="8">
        <f t="shared" si="2"/>
        <v>5.2074951143809639E-2</v>
      </c>
      <c r="S52" s="8">
        <f t="shared" si="3"/>
        <v>1.5174258560599936</v>
      </c>
      <c r="T52" s="8">
        <f t="shared" si="3"/>
        <v>0.53577078160185299</v>
      </c>
      <c r="V52" s="8">
        <f t="shared" si="4"/>
        <v>0.39338390355863667</v>
      </c>
      <c r="W52" s="8">
        <f t="shared" si="5"/>
        <v>4.047312514939402</v>
      </c>
    </row>
    <row r="53" spans="1:23" x14ac:dyDescent="0.35">
      <c r="A53" s="2" t="str">
        <f>A52</f>
        <v>067C-14</v>
      </c>
      <c r="B53" s="2" t="str">
        <f t="shared" ref="B53:C53" si="30">B52</f>
        <v>PVP</v>
      </c>
      <c r="C53" s="2" t="str">
        <f t="shared" si="30"/>
        <v>BEMP</v>
      </c>
      <c r="D53" s="17" t="s">
        <v>135</v>
      </c>
      <c r="E53" s="18" t="s">
        <v>134</v>
      </c>
      <c r="F53" s="17">
        <v>2.75</v>
      </c>
      <c r="G53" s="19">
        <v>0.33300000000000002</v>
      </c>
      <c r="H53" s="19">
        <v>0.29699999999999999</v>
      </c>
      <c r="I53" s="19">
        <v>2.6720000000000002</v>
      </c>
      <c r="J53" s="19">
        <v>0.32700000000000001</v>
      </c>
      <c r="K53" s="20">
        <v>0.27600000000000002</v>
      </c>
      <c r="M53" s="8">
        <f t="shared" si="0"/>
        <v>0.61119318181818183</v>
      </c>
      <c r="N53" s="8">
        <f t="shared" si="1"/>
        <v>6.2882334316193997</v>
      </c>
      <c r="P53" s="8">
        <f t="shared" si="2"/>
        <v>0.20151741579491897</v>
      </c>
      <c r="Q53" s="8">
        <f t="shared" si="2"/>
        <v>0.16013334866076559</v>
      </c>
      <c r="S53" s="8">
        <f t="shared" si="3"/>
        <v>2.0733028259338813</v>
      </c>
      <c r="T53" s="8">
        <f t="shared" si="3"/>
        <v>1.6475247213496267</v>
      </c>
      <c r="V53" s="8">
        <f t="shared" si="4"/>
        <v>0.63097261585760622</v>
      </c>
      <c r="W53" s="8">
        <f t="shared" si="5"/>
        <v>6.4917332449111962</v>
      </c>
    </row>
    <row r="54" spans="1:23" x14ac:dyDescent="0.35">
      <c r="A54" s="2" t="str">
        <f>A52</f>
        <v>067C-14</v>
      </c>
      <c r="B54" s="2" t="str">
        <f t="shared" ref="B54:C54" si="31">B52</f>
        <v>PVP</v>
      </c>
      <c r="C54" s="2" t="str">
        <f t="shared" si="31"/>
        <v>BEMP</v>
      </c>
      <c r="D54" s="17" t="s">
        <v>136</v>
      </c>
      <c r="E54" s="18" t="s">
        <v>134</v>
      </c>
      <c r="F54" s="17">
        <v>2.6240000000000001</v>
      </c>
      <c r="G54" s="19">
        <v>0.36099999999999999</v>
      </c>
      <c r="H54" s="19">
        <v>0.33</v>
      </c>
      <c r="I54" s="19">
        <v>2.6720000000000002</v>
      </c>
      <c r="J54" s="19">
        <v>0.32700000000000001</v>
      </c>
      <c r="K54" s="20">
        <v>0.27600000000000002</v>
      </c>
      <c r="M54" s="8">
        <f t="shared" si="0"/>
        <v>0.70494318181818194</v>
      </c>
      <c r="N54" s="8">
        <f t="shared" si="1"/>
        <v>7.2527760701033657</v>
      </c>
      <c r="P54" s="8">
        <f t="shared" si="2"/>
        <v>0.23370502356592709</v>
      </c>
      <c r="Q54" s="8">
        <f t="shared" si="2"/>
        <v>0.19806874353373952</v>
      </c>
      <c r="S54" s="8">
        <f t="shared" si="3"/>
        <v>2.4044635739438562</v>
      </c>
      <c r="T54" s="8">
        <f t="shared" si="3"/>
        <v>2.0378213172185267</v>
      </c>
      <c r="V54" s="8">
        <f t="shared" si="4"/>
        <v>0.71114628090733956</v>
      </c>
      <c r="W54" s="8">
        <f t="shared" si="5"/>
        <v>7.3165963747671912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2.7949999999999999</v>
      </c>
      <c r="G55" s="19">
        <v>0.53100000000000003</v>
      </c>
      <c r="H55" s="19">
        <v>0.52200000000000002</v>
      </c>
      <c r="I55" s="19">
        <v>2.7069999999999999</v>
      </c>
      <c r="J55" s="19">
        <v>0.46700000000000003</v>
      </c>
      <c r="K55" s="20">
        <v>0.441</v>
      </c>
      <c r="M55" s="8">
        <f t="shared" si="0"/>
        <v>1.2503977272727274</v>
      </c>
      <c r="N55" s="8">
        <f t="shared" si="1"/>
        <v>12.86466051219189</v>
      </c>
      <c r="P55" s="8">
        <f t="shared" si="2"/>
        <v>0.42912978503276239</v>
      </c>
      <c r="Q55" s="8">
        <f t="shared" si="2"/>
        <v>0.41878376824922409</v>
      </c>
      <c r="S55" s="8">
        <f t="shared" si="3"/>
        <v>4.4150824011472771</v>
      </c>
      <c r="T55" s="8">
        <f t="shared" si="3"/>
        <v>4.3086378750012146</v>
      </c>
      <c r="V55" s="8">
        <f t="shared" si="4"/>
        <v>1.1644354047462055</v>
      </c>
      <c r="W55" s="8">
        <f t="shared" si="5"/>
        <v>11.980241041472519</v>
      </c>
    </row>
    <row r="56" spans="1:23" x14ac:dyDescent="0.35">
      <c r="A56" s="2" t="str">
        <f>A55</f>
        <v>067C-15</v>
      </c>
      <c r="B56" s="2" t="str">
        <f t="shared" ref="B56:C56" si="32">B55</f>
        <v>PVP</v>
      </c>
      <c r="C56" s="2" t="str">
        <f t="shared" si="32"/>
        <v>P1</v>
      </c>
      <c r="D56" s="17" t="s">
        <v>139</v>
      </c>
      <c r="E56" s="18" t="s">
        <v>138</v>
      </c>
      <c r="F56" s="17">
        <v>2.7879999999999998</v>
      </c>
      <c r="G56" s="19">
        <v>0.51500000000000001</v>
      </c>
      <c r="H56" s="19">
        <v>0.499</v>
      </c>
      <c r="I56" s="19">
        <v>2.7069999999999999</v>
      </c>
      <c r="J56" s="19">
        <v>0.46700000000000003</v>
      </c>
      <c r="K56" s="20">
        <v>0.441</v>
      </c>
      <c r="M56" s="8">
        <f t="shared" si="0"/>
        <v>1.1850568181818182</v>
      </c>
      <c r="N56" s="8">
        <f t="shared" si="1"/>
        <v>12.192403521733366</v>
      </c>
      <c r="P56" s="8">
        <f t="shared" si="2"/>
        <v>0.41073686630647199</v>
      </c>
      <c r="Q56" s="8">
        <f t="shared" si="2"/>
        <v>0.3923439475801816</v>
      </c>
      <c r="S56" s="8">
        <f t="shared" si="3"/>
        <v>4.2258476879987201</v>
      </c>
      <c r="T56" s="8">
        <f t="shared" si="3"/>
        <v>4.0366129748501622</v>
      </c>
      <c r="V56" s="8">
        <f t="shared" si="4"/>
        <v>1.1106920868384966</v>
      </c>
      <c r="W56" s="8">
        <f t="shared" si="5"/>
        <v>11.427305343812954</v>
      </c>
    </row>
    <row r="57" spans="1:23" x14ac:dyDescent="0.35">
      <c r="A57" s="2" t="str">
        <f>A55</f>
        <v>067C-15</v>
      </c>
      <c r="B57" s="2" t="str">
        <f t="shared" ref="B57:C57" si="33">B55</f>
        <v>PVP</v>
      </c>
      <c r="C57" s="2" t="str">
        <f t="shared" si="33"/>
        <v>P1</v>
      </c>
      <c r="D57" s="17" t="s">
        <v>140</v>
      </c>
      <c r="E57" s="18" t="s">
        <v>138</v>
      </c>
      <c r="F57" s="17">
        <v>2.5379999999999998</v>
      </c>
      <c r="G57" s="19">
        <v>0.35599999999999998</v>
      </c>
      <c r="H57" s="19">
        <v>0.30199999999999999</v>
      </c>
      <c r="I57" s="19">
        <v>2.7069999999999999</v>
      </c>
      <c r="J57" s="19">
        <v>0.46700000000000003</v>
      </c>
      <c r="K57" s="20">
        <v>0.441</v>
      </c>
      <c r="M57" s="8">
        <f t="shared" si="0"/>
        <v>0.62539772727272736</v>
      </c>
      <c r="N57" s="8">
        <f t="shared" si="1"/>
        <v>6.434376255632122</v>
      </c>
      <c r="P57" s="8">
        <f t="shared" si="2"/>
        <v>0.22795723646396135</v>
      </c>
      <c r="Q57" s="8">
        <f t="shared" si="2"/>
        <v>0.16588113576273134</v>
      </c>
      <c r="S57" s="8">
        <f t="shared" si="3"/>
        <v>2.3453277260849315</v>
      </c>
      <c r="T57" s="8">
        <f t="shared" si="3"/>
        <v>1.7066605692085508</v>
      </c>
      <c r="V57" s="8">
        <f t="shared" si="4"/>
        <v>0.64319732389944773</v>
      </c>
      <c r="W57" s="8">
        <f t="shared" si="5"/>
        <v>6.6175066011711863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2.56</v>
      </c>
      <c r="G58" s="19">
        <v>0.34300000000000003</v>
      </c>
      <c r="H58" s="19">
        <v>0.35599999999999998</v>
      </c>
      <c r="I58" s="19">
        <v>2.63</v>
      </c>
      <c r="J58" s="19">
        <v>0.33400000000000002</v>
      </c>
      <c r="K58" s="20">
        <v>0.35</v>
      </c>
      <c r="M58" s="8">
        <f t="shared" si="0"/>
        <v>0.77880681818181818</v>
      </c>
      <c r="N58" s="8">
        <f t="shared" si="1"/>
        <v>8.0127187549695176</v>
      </c>
      <c r="P58" s="8">
        <f t="shared" si="2"/>
        <v>0.21301298999885046</v>
      </c>
      <c r="Q58" s="8">
        <f t="shared" si="2"/>
        <v>0.22795723646396135</v>
      </c>
      <c r="S58" s="8">
        <f t="shared" si="3"/>
        <v>2.1915745216517295</v>
      </c>
      <c r="T58" s="8">
        <f t="shared" si="3"/>
        <v>2.3453277260849315</v>
      </c>
      <c r="V58" s="8">
        <f t="shared" si="4"/>
        <v>0.77359011841327918</v>
      </c>
      <c r="W58" s="8">
        <f t="shared" si="5"/>
        <v>7.959046975140982</v>
      </c>
    </row>
    <row r="59" spans="1:23" x14ac:dyDescent="0.35">
      <c r="A59" s="2" t="str">
        <f>A58</f>
        <v>067C-16</v>
      </c>
      <c r="B59" s="2" t="str">
        <f t="shared" ref="B59:C59" si="34">B58</f>
        <v>PVP</v>
      </c>
      <c r="C59" s="2" t="str">
        <f t="shared" si="34"/>
        <v>P2</v>
      </c>
      <c r="D59" s="17" t="s">
        <v>143</v>
      </c>
      <c r="E59" s="18" t="s">
        <v>142</v>
      </c>
      <c r="F59" s="17">
        <v>2.6459999999999999</v>
      </c>
      <c r="G59" s="19">
        <v>0.33500000000000002</v>
      </c>
      <c r="H59" s="19">
        <v>0.36</v>
      </c>
      <c r="I59" s="19">
        <v>2.63</v>
      </c>
      <c r="J59" s="19">
        <v>0.33400000000000002</v>
      </c>
      <c r="K59" s="20">
        <v>0.35</v>
      </c>
      <c r="M59" s="8">
        <f t="shared" si="0"/>
        <v>0.79017045454545454</v>
      </c>
      <c r="N59" s="8">
        <f t="shared" si="1"/>
        <v>8.1296330141796957</v>
      </c>
      <c r="P59" s="8">
        <f t="shared" si="2"/>
        <v>0.20381653063570526</v>
      </c>
      <c r="Q59" s="8">
        <f t="shared" si="2"/>
        <v>0.23255546614553393</v>
      </c>
      <c r="S59" s="8">
        <f t="shared" si="3"/>
        <v>2.0969571650774506</v>
      </c>
      <c r="T59" s="8">
        <f t="shared" si="3"/>
        <v>2.3926364043720709</v>
      </c>
      <c r="V59" s="8">
        <f t="shared" si="4"/>
        <v>0.78315014762705193</v>
      </c>
      <c r="W59" s="8">
        <f t="shared" si="5"/>
        <v>8.0574049036939019</v>
      </c>
    </row>
    <row r="60" spans="1:23" x14ac:dyDescent="0.35">
      <c r="A60" s="2" t="str">
        <f>A58</f>
        <v>067C-16</v>
      </c>
      <c r="B60" s="2" t="str">
        <f t="shared" ref="B60:C60" si="35">B58</f>
        <v>PVP</v>
      </c>
      <c r="C60" s="2" t="str">
        <f t="shared" si="35"/>
        <v>P2</v>
      </c>
      <c r="D60" s="17" t="s">
        <v>144</v>
      </c>
      <c r="E60" s="18" t="s">
        <v>142</v>
      </c>
      <c r="F60" s="17">
        <v>2.6840000000000002</v>
      </c>
      <c r="G60" s="19">
        <v>0.32600000000000001</v>
      </c>
      <c r="H60" s="19">
        <v>0.33600000000000002</v>
      </c>
      <c r="I60" s="19">
        <v>2.63</v>
      </c>
      <c r="J60" s="19">
        <v>0.33400000000000002</v>
      </c>
      <c r="K60" s="20">
        <v>0.35</v>
      </c>
      <c r="M60" s="8">
        <f t="shared" si="0"/>
        <v>0.72198863636363653</v>
      </c>
      <c r="N60" s="8">
        <f t="shared" si="1"/>
        <v>7.428147458918632</v>
      </c>
      <c r="P60" s="8">
        <f t="shared" si="2"/>
        <v>0.19347051385216693</v>
      </c>
      <c r="Q60" s="8">
        <f t="shared" si="2"/>
        <v>0.20496608805609842</v>
      </c>
      <c r="S60" s="8">
        <f t="shared" si="3"/>
        <v>1.9905126389313872</v>
      </c>
      <c r="T60" s="8">
        <f t="shared" si="3"/>
        <v>2.1087843346492359</v>
      </c>
      <c r="V60" s="8">
        <f t="shared" si="4"/>
        <v>0.72560656523625522</v>
      </c>
      <c r="W60" s="8">
        <f t="shared" si="5"/>
        <v>7.4653703566321576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2.6190000000000002</v>
      </c>
      <c r="G61" s="19">
        <v>0.371</v>
      </c>
      <c r="H61" s="19">
        <v>0.68</v>
      </c>
      <c r="I61" s="19">
        <v>2.6160000000000001</v>
      </c>
      <c r="J61" s="19">
        <v>0.35599999999999998</v>
      </c>
      <c r="K61" s="20">
        <v>0.61</v>
      </c>
      <c r="M61" s="8">
        <f t="shared" si="0"/>
        <v>1.6992613636363638</v>
      </c>
      <c r="N61" s="8">
        <f t="shared" si="1"/>
        <v>17.482773750993903</v>
      </c>
      <c r="P61" s="8">
        <f t="shared" si="2"/>
        <v>0.24520059776985859</v>
      </c>
      <c r="Q61" s="8">
        <f t="shared" si="2"/>
        <v>0.60041384067134151</v>
      </c>
      <c r="S61" s="8">
        <f t="shared" si="3"/>
        <v>2.5227352696617045</v>
      </c>
      <c r="T61" s="8">
        <f t="shared" si="3"/>
        <v>6.1773306673432167</v>
      </c>
      <c r="V61" s="8">
        <f t="shared" si="4"/>
        <v>1.5343817419420673</v>
      </c>
      <c r="W61" s="8">
        <f t="shared" si="5"/>
        <v>15.786417214020517</v>
      </c>
    </row>
    <row r="62" spans="1:23" x14ac:dyDescent="0.35">
      <c r="A62" s="2" t="str">
        <f>A61</f>
        <v>067C-17</v>
      </c>
      <c r="B62" s="2" t="str">
        <f t="shared" ref="B62:C62" si="36">B61</f>
        <v>PVP</v>
      </c>
      <c r="C62" s="2" t="str">
        <f t="shared" si="36"/>
        <v>1-Metpip</v>
      </c>
      <c r="D62" s="17" t="s">
        <v>147</v>
      </c>
      <c r="E62" s="18" t="s">
        <v>146</v>
      </c>
      <c r="F62" s="17">
        <v>2.6640000000000001</v>
      </c>
      <c r="G62" s="19">
        <v>0.34399999999999997</v>
      </c>
      <c r="H62" s="19">
        <v>0.56000000000000005</v>
      </c>
      <c r="I62" s="19">
        <v>2.6160000000000001</v>
      </c>
      <c r="J62" s="19">
        <v>0.35599999999999998</v>
      </c>
      <c r="K62" s="20">
        <v>0.61</v>
      </c>
      <c r="M62" s="8">
        <f t="shared" si="0"/>
        <v>1.358352272727273</v>
      </c>
      <c r="N62" s="8">
        <f t="shared" si="1"/>
        <v>13.975345974688578</v>
      </c>
      <c r="P62" s="8">
        <f t="shared" si="2"/>
        <v>0.21416254741924354</v>
      </c>
      <c r="Q62" s="8">
        <f t="shared" si="2"/>
        <v>0.46246695022416373</v>
      </c>
      <c r="S62" s="8">
        <f t="shared" si="3"/>
        <v>2.2034016912235135</v>
      </c>
      <c r="T62" s="8">
        <f t="shared" si="3"/>
        <v>4.7580703187290379</v>
      </c>
      <c r="V62" s="8">
        <f t="shared" si="4"/>
        <v>1.2531869644434186</v>
      </c>
      <c r="W62" s="8">
        <f t="shared" si="5"/>
        <v>12.8933574527783</v>
      </c>
    </row>
    <row r="63" spans="1:23" x14ac:dyDescent="0.35">
      <c r="A63" s="2" t="str">
        <f>A61</f>
        <v>067C-17</v>
      </c>
      <c r="B63" s="2" t="str">
        <f t="shared" ref="B63:C63" si="37">B61</f>
        <v>PVP</v>
      </c>
      <c r="C63" s="2" t="str">
        <f t="shared" si="37"/>
        <v>1-Metpip</v>
      </c>
      <c r="D63" s="17" t="s">
        <v>148</v>
      </c>
      <c r="E63" s="18" t="s">
        <v>146</v>
      </c>
      <c r="F63" s="17">
        <v>2.5659999999999998</v>
      </c>
      <c r="G63" s="19">
        <v>0.35299999999999998</v>
      </c>
      <c r="H63" s="19">
        <v>0.59099999999999997</v>
      </c>
      <c r="I63" s="19">
        <v>2.6160000000000001</v>
      </c>
      <c r="J63" s="19">
        <v>0.35599999999999998</v>
      </c>
      <c r="K63" s="20">
        <v>0.61</v>
      </c>
      <c r="M63" s="8">
        <f t="shared" si="0"/>
        <v>1.4464204545454544</v>
      </c>
      <c r="N63" s="8">
        <f t="shared" si="1"/>
        <v>14.881431483567448</v>
      </c>
      <c r="P63" s="8">
        <f t="shared" si="2"/>
        <v>0.2245085642027819</v>
      </c>
      <c r="Q63" s="8">
        <f t="shared" si="2"/>
        <v>0.49810323025635128</v>
      </c>
      <c r="S63" s="8">
        <f t="shared" si="3"/>
        <v>2.3098462173695773</v>
      </c>
      <c r="T63" s="8">
        <f t="shared" si="3"/>
        <v>5.1247125754543665</v>
      </c>
      <c r="V63" s="8">
        <f t="shared" si="4"/>
        <v>1.3256293276104454</v>
      </c>
      <c r="W63" s="8">
        <f t="shared" si="5"/>
        <v>13.638677432587768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2.6309999999999998</v>
      </c>
      <c r="G64" s="19">
        <v>0.38600000000000001</v>
      </c>
      <c r="H64" s="19">
        <v>0.70399999999999996</v>
      </c>
      <c r="I64" s="19">
        <v>2.62</v>
      </c>
      <c r="J64" s="19">
        <v>0.34499999999999997</v>
      </c>
      <c r="K64" s="20">
        <v>0.57799999999999996</v>
      </c>
      <c r="M64" s="8">
        <f t="shared" si="0"/>
        <v>1.7674431818181817</v>
      </c>
      <c r="N64" s="8">
        <f t="shared" si="1"/>
        <v>18.184259306254965</v>
      </c>
      <c r="P64" s="8">
        <f t="shared" si="2"/>
        <v>0.26244395907575585</v>
      </c>
      <c r="Q64" s="8">
        <f t="shared" si="2"/>
        <v>0.62800321876077714</v>
      </c>
      <c r="S64" s="8">
        <f t="shared" si="3"/>
        <v>2.700142813238477</v>
      </c>
      <c r="T64" s="8">
        <f t="shared" si="3"/>
        <v>6.4611827370660544</v>
      </c>
      <c r="V64" s="8">
        <f t="shared" si="4"/>
        <v>1.5909864935919329</v>
      </c>
      <c r="W64" s="8">
        <f t="shared" si="5"/>
        <v>16.36879264342949</v>
      </c>
    </row>
    <row r="65" spans="1:23" x14ac:dyDescent="0.35">
      <c r="A65" s="2" t="str">
        <f>A64</f>
        <v>067C-18</v>
      </c>
      <c r="B65" s="2" t="str">
        <f t="shared" ref="B65:C65" si="38">B64</f>
        <v>PVP</v>
      </c>
      <c r="C65" s="2" t="str">
        <f t="shared" si="38"/>
        <v>Morph</v>
      </c>
      <c r="D65" s="17" t="s">
        <v>151</v>
      </c>
      <c r="E65" s="18" t="s">
        <v>150</v>
      </c>
      <c r="F65" s="17">
        <v>2.5950000000000002</v>
      </c>
      <c r="G65" s="19">
        <v>0.32800000000000001</v>
      </c>
      <c r="H65" s="19">
        <v>0.52700000000000002</v>
      </c>
      <c r="I65" s="19">
        <v>2.62</v>
      </c>
      <c r="J65" s="19">
        <v>0.34499999999999997</v>
      </c>
      <c r="K65" s="20">
        <v>0.57799999999999996</v>
      </c>
      <c r="M65" s="8">
        <f t="shared" si="0"/>
        <v>1.264602272727273</v>
      </c>
      <c r="N65" s="8">
        <f t="shared" si="1"/>
        <v>13.010803336204614</v>
      </c>
      <c r="P65" s="8">
        <f t="shared" si="2"/>
        <v>0.19576962869295322</v>
      </c>
      <c r="Q65" s="8">
        <f t="shared" si="2"/>
        <v>0.4245315553511898</v>
      </c>
      <c r="S65" s="8">
        <f t="shared" si="3"/>
        <v>2.0141669780749569</v>
      </c>
      <c r="T65" s="8">
        <f t="shared" si="3"/>
        <v>4.3677737228601385</v>
      </c>
      <c r="V65" s="8">
        <f t="shared" si="4"/>
        <v>1.1761142591684275</v>
      </c>
      <c r="W65" s="8">
        <f t="shared" si="5"/>
        <v>12.100398407433905</v>
      </c>
    </row>
    <row r="66" spans="1:23" x14ac:dyDescent="0.35">
      <c r="A66" s="2" t="str">
        <f>A64</f>
        <v>067C-18</v>
      </c>
      <c r="B66" s="2" t="str">
        <f t="shared" ref="B66:C66" si="39">B64</f>
        <v>PVP</v>
      </c>
      <c r="C66" s="2" t="str">
        <f t="shared" si="39"/>
        <v>Morph</v>
      </c>
      <c r="D66" s="17" t="s">
        <v>152</v>
      </c>
      <c r="E66" s="18" t="s">
        <v>150</v>
      </c>
      <c r="F66" s="17">
        <v>2.633</v>
      </c>
      <c r="G66" s="19">
        <v>0.32200000000000001</v>
      </c>
      <c r="H66" s="19">
        <v>0.502</v>
      </c>
      <c r="I66" s="19">
        <v>2.62</v>
      </c>
      <c r="J66" s="19">
        <v>0.34499999999999997</v>
      </c>
      <c r="K66" s="20">
        <v>0.57799999999999996</v>
      </c>
      <c r="M66" s="8">
        <f t="shared" si="0"/>
        <v>1.1935795454545455</v>
      </c>
      <c r="N66" s="8">
        <f t="shared" si="1"/>
        <v>12.280089216140999</v>
      </c>
      <c r="P66" s="8">
        <f t="shared" si="2"/>
        <v>0.18887228417059432</v>
      </c>
      <c r="Q66" s="8">
        <f t="shared" si="2"/>
        <v>0.39579261984136105</v>
      </c>
      <c r="S66" s="8">
        <f t="shared" si="3"/>
        <v>1.9432039606442477</v>
      </c>
      <c r="T66" s="8">
        <f t="shared" si="3"/>
        <v>4.0720944835655173</v>
      </c>
      <c r="V66" s="8">
        <f t="shared" si="4"/>
        <v>1.1177046762339569</v>
      </c>
      <c r="W66" s="8">
        <f t="shared" si="5"/>
        <v>11.499454052912709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2.52</v>
      </c>
      <c r="G67" s="19">
        <v>0.311</v>
      </c>
      <c r="H67" s="19">
        <v>0.46600000000000003</v>
      </c>
      <c r="I67" s="19">
        <v>2.5939999999999999</v>
      </c>
      <c r="J67" s="19">
        <v>0.313</v>
      </c>
      <c r="K67" s="20">
        <v>0.46200000000000002</v>
      </c>
      <c r="M67" s="8">
        <f t="shared" si="0"/>
        <v>1.0913068181818184</v>
      </c>
      <c r="N67" s="8">
        <f t="shared" si="1"/>
        <v>11.227860883249404</v>
      </c>
      <c r="P67" s="8">
        <f t="shared" si="2"/>
        <v>0.17622715254626967</v>
      </c>
      <c r="Q67" s="8">
        <f t="shared" si="2"/>
        <v>0.35440855270720772</v>
      </c>
      <c r="S67" s="8">
        <f t="shared" si="3"/>
        <v>1.8131050953546144</v>
      </c>
      <c r="T67" s="8">
        <f t="shared" si="3"/>
        <v>3.6463163789812634</v>
      </c>
      <c r="V67" s="8">
        <f t="shared" si="4"/>
        <v>1.0334703317902234</v>
      </c>
      <c r="W67" s="8">
        <f t="shared" si="5"/>
        <v>10.632812806611632</v>
      </c>
    </row>
    <row r="68" spans="1:23" x14ac:dyDescent="0.35">
      <c r="A68" s="2" t="str">
        <f>A67</f>
        <v>067C-19</v>
      </c>
      <c r="B68" s="2" t="str">
        <f t="shared" ref="B68:C68" si="40">B67</f>
        <v>PVP</v>
      </c>
      <c r="C68" s="2" t="str">
        <f t="shared" si="40"/>
        <v>DIPA</v>
      </c>
      <c r="D68" s="17" t="s">
        <v>155</v>
      </c>
      <c r="E68" s="18" t="s">
        <v>154</v>
      </c>
      <c r="F68" s="17">
        <v>2.702</v>
      </c>
      <c r="G68" s="19">
        <v>0.32500000000000001</v>
      </c>
      <c r="H68" s="19">
        <v>0.50800000000000001</v>
      </c>
      <c r="I68" s="19">
        <v>2.5939999999999999</v>
      </c>
      <c r="J68" s="19">
        <v>0.313</v>
      </c>
      <c r="K68" s="20">
        <v>0.46200000000000002</v>
      </c>
      <c r="M68" s="8">
        <f t="shared" si="0"/>
        <v>1.2106250000000001</v>
      </c>
      <c r="N68" s="8">
        <f t="shared" si="1"/>
        <v>12.455460604956265</v>
      </c>
      <c r="P68" s="8">
        <f t="shared" si="2"/>
        <v>0.19232095643177377</v>
      </c>
      <c r="Q68" s="8">
        <f t="shared" si="2"/>
        <v>0.40268996436371995</v>
      </c>
      <c r="S68" s="8">
        <f t="shared" si="3"/>
        <v>1.9786854693596023</v>
      </c>
      <c r="T68" s="8">
        <f t="shared" si="3"/>
        <v>4.1430575009962265</v>
      </c>
      <c r="V68" s="8">
        <f t="shared" si="4"/>
        <v>1.1317271764706585</v>
      </c>
      <c r="W68" s="8">
        <f t="shared" si="5"/>
        <v>11.643723912928177</v>
      </c>
    </row>
    <row r="69" spans="1:23" x14ac:dyDescent="0.35">
      <c r="A69" s="2" t="str">
        <f>A67</f>
        <v>067C-19</v>
      </c>
      <c r="B69" s="2" t="str">
        <f t="shared" ref="B69:C69" si="41">B67</f>
        <v>PVP</v>
      </c>
      <c r="C69" s="2" t="str">
        <f t="shared" si="41"/>
        <v>DIPA</v>
      </c>
      <c r="D69" s="17" t="s">
        <v>156</v>
      </c>
      <c r="E69" s="18" t="s">
        <v>154</v>
      </c>
      <c r="F69" s="17">
        <v>2.5590000000000002</v>
      </c>
      <c r="G69" s="19">
        <v>0.30299999999999999</v>
      </c>
      <c r="H69" s="19">
        <v>0.41099999999999998</v>
      </c>
      <c r="I69" s="19">
        <v>2.5939999999999999</v>
      </c>
      <c r="J69" s="19">
        <v>0.313</v>
      </c>
      <c r="K69" s="20">
        <v>0.46200000000000002</v>
      </c>
      <c r="M69" s="8">
        <f t="shared" si="0"/>
        <v>0.93505681818181818</v>
      </c>
      <c r="N69" s="8">
        <f t="shared" si="1"/>
        <v>9.620289819109459</v>
      </c>
      <c r="P69" s="8">
        <f t="shared" si="2"/>
        <v>0.16703069318312447</v>
      </c>
      <c r="Q69" s="8">
        <f t="shared" si="2"/>
        <v>0.2911828945855845</v>
      </c>
      <c r="S69" s="8">
        <f t="shared" si="3"/>
        <v>1.7184877387803357</v>
      </c>
      <c r="T69" s="8">
        <f t="shared" si="3"/>
        <v>2.995822052533097</v>
      </c>
      <c r="V69" s="8">
        <f t="shared" si="4"/>
        <v>0.90418575778106491</v>
      </c>
      <c r="W69" s="8">
        <f t="shared" si="5"/>
        <v>9.3026743092242299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2.5950000000000002</v>
      </c>
      <c r="G70" s="19">
        <v>0.32200000000000001</v>
      </c>
      <c r="H70" s="19">
        <v>0.42699999999999999</v>
      </c>
      <c r="I70" s="19">
        <v>2.59</v>
      </c>
      <c r="J70" s="19">
        <v>0.29699999999999999</v>
      </c>
      <c r="K70" s="20">
        <v>0.36399999999999999</v>
      </c>
      <c r="M70" s="8">
        <f t="shared" si="0"/>
        <v>0.98051136363636371</v>
      </c>
      <c r="N70" s="8">
        <f t="shared" si="1"/>
        <v>10.087946855950172</v>
      </c>
      <c r="P70" s="8">
        <f t="shared" si="2"/>
        <v>0.18887228417059432</v>
      </c>
      <c r="Q70" s="8">
        <f t="shared" si="2"/>
        <v>0.30957581331187489</v>
      </c>
      <c r="S70" s="8">
        <f t="shared" si="3"/>
        <v>1.9432039606442477</v>
      </c>
      <c r="T70" s="8">
        <f t="shared" si="3"/>
        <v>3.1850567656816549</v>
      </c>
      <c r="V70" s="8">
        <f t="shared" si="4"/>
        <v>0.94189802471495432</v>
      </c>
      <c r="W70" s="8">
        <f t="shared" si="5"/>
        <v>9.6906752633748976</v>
      </c>
    </row>
    <row r="71" spans="1:23" x14ac:dyDescent="0.35">
      <c r="A71" s="2" t="str">
        <f>A70</f>
        <v>067C-20</v>
      </c>
      <c r="B71" s="2" t="str">
        <f t="shared" ref="B71:C71" si="42">B70</f>
        <v>PVP</v>
      </c>
      <c r="C71" s="2" t="str">
        <f t="shared" si="42"/>
        <v>2,6-Lut</v>
      </c>
      <c r="D71" s="17" t="s">
        <v>159</v>
      </c>
      <c r="E71" s="18" t="s">
        <v>158</v>
      </c>
      <c r="F71" s="17">
        <v>2.5550000000000002</v>
      </c>
      <c r="G71" s="19">
        <v>0.27900000000000003</v>
      </c>
      <c r="H71" s="19">
        <v>0.317</v>
      </c>
      <c r="I71" s="19">
        <v>2.59</v>
      </c>
      <c r="J71" s="19">
        <v>0.29699999999999999</v>
      </c>
      <c r="K71" s="20">
        <v>0.36399999999999999</v>
      </c>
      <c r="M71" s="8">
        <f t="shared" si="0"/>
        <v>0.66801136363636371</v>
      </c>
      <c r="N71" s="8">
        <f t="shared" si="1"/>
        <v>6.8728047276702879</v>
      </c>
      <c r="P71" s="8">
        <f t="shared" si="2"/>
        <v>0.13944131509368896</v>
      </c>
      <c r="Q71" s="8">
        <f t="shared" si="2"/>
        <v>0.18312449706862857</v>
      </c>
      <c r="S71" s="8">
        <f t="shared" si="3"/>
        <v>1.4346356690575002</v>
      </c>
      <c r="T71" s="8">
        <f t="shared" si="3"/>
        <v>1.8840681127853236</v>
      </c>
      <c r="V71" s="8">
        <f t="shared" si="4"/>
        <v>0.67969978681862742</v>
      </c>
      <c r="W71" s="8">
        <f t="shared" si="5"/>
        <v>6.9930605413869582</v>
      </c>
    </row>
    <row r="72" spans="1:23" x14ac:dyDescent="0.35">
      <c r="A72" s="2" t="str">
        <f>A70</f>
        <v>067C-20</v>
      </c>
      <c r="B72" s="2" t="str">
        <f t="shared" ref="B72:C72" si="43">B70</f>
        <v>PVP</v>
      </c>
      <c r="C72" s="2" t="str">
        <f t="shared" si="43"/>
        <v>2,6-Lut</v>
      </c>
      <c r="D72" s="17" t="s">
        <v>160</v>
      </c>
      <c r="E72" s="18" t="s">
        <v>158</v>
      </c>
      <c r="F72" s="17">
        <v>2.6219999999999999</v>
      </c>
      <c r="G72" s="19">
        <v>0.28899999999999998</v>
      </c>
      <c r="H72" s="19">
        <v>0.34799999999999998</v>
      </c>
      <c r="I72" s="19">
        <v>2.59</v>
      </c>
      <c r="J72" s="19">
        <v>0.29699999999999999</v>
      </c>
      <c r="K72" s="20">
        <v>0.36399999999999999</v>
      </c>
      <c r="M72" s="8">
        <f t="shared" si="0"/>
        <v>0.75607954545454548</v>
      </c>
      <c r="N72" s="8">
        <f t="shared" si="1"/>
        <v>7.7788902365491648</v>
      </c>
      <c r="P72" s="8">
        <f t="shared" si="2"/>
        <v>0.15093688929762039</v>
      </c>
      <c r="Q72" s="8">
        <f t="shared" si="2"/>
        <v>0.21876077710081615</v>
      </c>
      <c r="S72" s="8">
        <f t="shared" si="3"/>
        <v>1.552907364775348</v>
      </c>
      <c r="T72" s="8">
        <f t="shared" si="3"/>
        <v>2.2507103695106534</v>
      </c>
      <c r="V72" s="8">
        <f t="shared" si="4"/>
        <v>0.75443471042303289</v>
      </c>
      <c r="W72" s="8">
        <f t="shared" si="5"/>
        <v>7.761967425656727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161</v>
      </c>
      <c r="E73" s="58" t="s">
        <v>168</v>
      </c>
      <c r="F73" s="57">
        <v>2.6829999999999998</v>
      </c>
      <c r="G73" s="59">
        <v>0.39600000000000002</v>
      </c>
      <c r="H73" s="59">
        <v>0.80200000000000005</v>
      </c>
      <c r="I73" s="59">
        <v>2.7</v>
      </c>
      <c r="J73" s="59">
        <v>0.42499999999999999</v>
      </c>
      <c r="K73" s="60">
        <v>0.90400000000000003</v>
      </c>
      <c r="M73" s="55">
        <f t="shared" si="0"/>
        <v>2.0458522727272728</v>
      </c>
      <c r="N73" s="55">
        <f t="shared" si="1"/>
        <v>21.048658656904315</v>
      </c>
      <c r="O73" s="60"/>
      <c r="P73" s="55">
        <f t="shared" si="2"/>
        <v>0.27393953327968734</v>
      </c>
      <c r="Q73" s="55">
        <f t="shared" si="2"/>
        <v>0.74065984595930578</v>
      </c>
      <c r="S73" s="55">
        <f t="shared" si="3"/>
        <v>2.8184145089563253</v>
      </c>
      <c r="T73" s="55">
        <f t="shared" si="3"/>
        <v>7.6202453551009688</v>
      </c>
      <c r="V73" s="55">
        <f t="shared" si="4"/>
        <v>1.8241425866084666</v>
      </c>
      <c r="W73" s="55">
        <f t="shared" si="5"/>
        <v>18.76760857022181</v>
      </c>
    </row>
    <row r="74" spans="1:23" s="55" customFormat="1" x14ac:dyDescent="0.35">
      <c r="A74" s="55" t="str">
        <f>A73</f>
        <v>067C-21</v>
      </c>
      <c r="B74" s="55" t="str">
        <f t="shared" ref="B74:C74" si="44">B73</f>
        <v>-</v>
      </c>
      <c r="C74" s="55" t="str">
        <f t="shared" si="44"/>
        <v>Polymer</v>
      </c>
      <c r="D74" s="57" t="s">
        <v>162</v>
      </c>
      <c r="E74" s="58" t="s">
        <v>168</v>
      </c>
      <c r="F74" s="57">
        <v>2.6160000000000001</v>
      </c>
      <c r="G74" s="59">
        <v>0.372</v>
      </c>
      <c r="H74" s="59">
        <v>0.73499999999999999</v>
      </c>
      <c r="I74" s="59">
        <v>2.7</v>
      </c>
      <c r="J74" s="59">
        <v>0.42499999999999999</v>
      </c>
      <c r="K74" s="60">
        <v>0.90400000000000003</v>
      </c>
      <c r="M74" s="55">
        <f t="shared" si="0"/>
        <v>1.8555113636363636</v>
      </c>
      <c r="N74" s="55">
        <f t="shared" si="1"/>
        <v>19.090344815133843</v>
      </c>
      <c r="O74" s="60"/>
      <c r="P74" s="55">
        <f t="shared" si="2"/>
        <v>0.24635015519025175</v>
      </c>
      <c r="Q74" s="55">
        <f t="shared" si="2"/>
        <v>0.66363949879296458</v>
      </c>
      <c r="S74" s="55">
        <f t="shared" si="3"/>
        <v>2.5345624392334889</v>
      </c>
      <c r="T74" s="55">
        <f t="shared" si="3"/>
        <v>6.8278249937913813</v>
      </c>
      <c r="V74" s="55">
        <f t="shared" si="4"/>
        <v>1.6643620445989153</v>
      </c>
      <c r="W74" s="55">
        <f t="shared" si="5"/>
        <v>17.123713684160045</v>
      </c>
    </row>
    <row r="75" spans="1:23" s="55" customFormat="1" x14ac:dyDescent="0.35">
      <c r="A75" s="55" t="str">
        <f>A73</f>
        <v>067C-21</v>
      </c>
      <c r="B75" s="55" t="str">
        <f t="shared" ref="B75:C75" si="45">B73</f>
        <v>-</v>
      </c>
      <c r="C75" s="55" t="str">
        <f t="shared" si="45"/>
        <v>Polymer</v>
      </c>
      <c r="D75" s="57" t="s">
        <v>163</v>
      </c>
      <c r="E75" s="58" t="s">
        <v>168</v>
      </c>
      <c r="F75" s="57">
        <v>2.802</v>
      </c>
      <c r="G75" s="59">
        <v>0.50800000000000001</v>
      </c>
      <c r="H75" s="59">
        <v>1.177</v>
      </c>
      <c r="I75" s="59">
        <v>2.7</v>
      </c>
      <c r="J75" s="59">
        <v>0.42499999999999999</v>
      </c>
      <c r="K75" s="60">
        <v>0.90400000000000003</v>
      </c>
      <c r="M75" s="55">
        <f t="shared" si="0"/>
        <v>3.1111931818181819</v>
      </c>
      <c r="N75" s="55">
        <f t="shared" si="1"/>
        <v>32.009370457858459</v>
      </c>
      <c r="O75" s="60"/>
      <c r="P75" s="55">
        <f t="shared" si="2"/>
        <v>0.40268996436371995</v>
      </c>
      <c r="Q75" s="55">
        <f t="shared" si="2"/>
        <v>1.1717438786067365</v>
      </c>
      <c r="S75" s="55">
        <f t="shared" si="3"/>
        <v>4.1430575009962265</v>
      </c>
      <c r="T75" s="55">
        <f t="shared" si="3"/>
        <v>12.05543394452028</v>
      </c>
      <c r="V75" s="55">
        <f t="shared" si="4"/>
        <v>2.76442013103002</v>
      </c>
      <c r="W75" s="55">
        <f t="shared" si="5"/>
        <v>28.441611595326755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>
        <v>2.3290000000000002</v>
      </c>
      <c r="G76" s="19">
        <v>0.107</v>
      </c>
      <c r="H76" s="19">
        <v>6.4000000000000001E-2</v>
      </c>
      <c r="I76" s="19">
        <v>2.359</v>
      </c>
      <c r="J76" s="19">
        <v>0.108</v>
      </c>
      <c r="K76" s="20">
        <v>6.4000000000000001E-2</v>
      </c>
      <c r="M76" s="8">
        <f t="shared" si="0"/>
        <v>-5.0738636363636368E-2</v>
      </c>
      <c r="N76" s="8">
        <f t="shared" si="1"/>
        <v>-0.52202216737344287</v>
      </c>
      <c r="P76" s="8">
        <f t="shared" si="2"/>
        <v>-5.8282561213932646E-2</v>
      </c>
      <c r="Q76" s="8">
        <f t="shared" si="2"/>
        <v>-0.10771353029083804</v>
      </c>
      <c r="S76" s="8">
        <f t="shared" si="3"/>
        <v>-0.59963749728949101</v>
      </c>
      <c r="T76" s="8">
        <f t="shared" si="3"/>
        <v>-1.1082057888762387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067C-22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>
        <v>2.3460000000000001</v>
      </c>
      <c r="G77" s="19">
        <v>0.105</v>
      </c>
      <c r="H77" s="19">
        <v>6.2E-2</v>
      </c>
      <c r="I77" s="19">
        <v>2.359</v>
      </c>
      <c r="J77" s="19">
        <v>0.108</v>
      </c>
      <c r="K77" s="20">
        <v>6.4000000000000001E-2</v>
      </c>
      <c r="M77" s="8">
        <f t="shared" si="0"/>
        <v>-5.6420454545454558E-2</v>
      </c>
      <c r="N77" s="8">
        <f t="shared" si="1"/>
        <v>-0.58047929697853162</v>
      </c>
      <c r="P77" s="8">
        <f t="shared" si="2"/>
        <v>-6.0581676054718946E-2</v>
      </c>
      <c r="Q77" s="8">
        <f t="shared" si="2"/>
        <v>-0.11001264513162433</v>
      </c>
      <c r="S77" s="8">
        <f t="shared" si="3"/>
        <v>-0.62329183643306074</v>
      </c>
      <c r="T77" s="8">
        <f t="shared" si="3"/>
        <v>-1.1318601280198084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067C-22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>
        <v>2.4009999999999998</v>
      </c>
      <c r="G78" s="19">
        <v>0.111</v>
      </c>
      <c r="H78" s="19">
        <v>6.6000000000000003E-2</v>
      </c>
      <c r="I78" s="19">
        <v>2.359</v>
      </c>
      <c r="J78" s="19">
        <v>0.108</v>
      </c>
      <c r="K78" s="20">
        <v>6.4000000000000001E-2</v>
      </c>
      <c r="M78" s="8">
        <f t="shared" ref="M78:M123" si="48">(H78-0.08186)/0.352</f>
        <v>-4.5056818181818184E-2</v>
      </c>
      <c r="N78" s="8">
        <f t="shared" ref="N78:N123" si="49">(M78/$Q$8)*100</f>
        <v>-0.46356503776835406</v>
      </c>
      <c r="P78" s="8">
        <f t="shared" ref="P78:Q108" si="50">(G78-0.1577)/0.8699</f>
        <v>-5.3684331532360047E-2</v>
      </c>
      <c r="Q78" s="8">
        <f t="shared" si="50"/>
        <v>-0.10541441545005173</v>
      </c>
      <c r="S78" s="8">
        <f t="shared" ref="S78:T108" si="51">(P78/$Q$8)*100</f>
        <v>-0.55232881900235165</v>
      </c>
      <c r="T78" s="8">
        <f t="shared" si="51"/>
        <v>-1.0845514497326691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067C-23</v>
      </c>
      <c r="B80" s="2" t="str">
        <f t="shared" ref="B80:C80" si="54">B79</f>
        <v>ZnOAc</v>
      </c>
      <c r="C80" s="2" t="str">
        <f t="shared" si="54"/>
        <v>DMAP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067C-23</v>
      </c>
      <c r="B81" s="2" t="str">
        <f t="shared" ref="B81:C81" si="55">B79</f>
        <v>ZnOAc</v>
      </c>
      <c r="C81" s="2" t="str">
        <f t="shared" si="55"/>
        <v>DMAP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62"/>
      <c r="E82" s="63"/>
      <c r="F82" s="62"/>
      <c r="G82" s="64"/>
      <c r="H82" s="64"/>
      <c r="I82" s="64"/>
      <c r="J82" s="64"/>
      <c r="K82" s="65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 t="str">
        <f>A82</f>
        <v>067C-24</v>
      </c>
      <c r="B83" s="2" t="str">
        <f t="shared" ref="B83:C83" si="56">B82</f>
        <v>PVP</v>
      </c>
      <c r="C83" s="2" t="str">
        <f t="shared" si="56"/>
        <v>PEI</v>
      </c>
      <c r="D83" s="62"/>
      <c r="E83" s="63"/>
      <c r="F83" s="62"/>
      <c r="G83" s="64"/>
      <c r="H83" s="64"/>
      <c r="I83" s="64"/>
      <c r="J83" s="64"/>
      <c r="K83" s="65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 t="str">
        <f>A82</f>
        <v>067C-24</v>
      </c>
      <c r="B84" s="2" t="str">
        <f t="shared" ref="B84:C84" si="57">B82</f>
        <v>PVP</v>
      </c>
      <c r="C84" s="2" t="str">
        <f t="shared" si="57"/>
        <v>PEI</v>
      </c>
      <c r="D84" s="62"/>
      <c r="E84" s="63"/>
      <c r="F84" s="62"/>
      <c r="G84" s="64"/>
      <c r="H84" s="64"/>
      <c r="I84" s="64"/>
      <c r="J84" s="64"/>
      <c r="K84" s="65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62" t="s">
        <v>230</v>
      </c>
      <c r="E85" s="63" t="s">
        <v>85</v>
      </c>
      <c r="F85" s="62">
        <v>3.2069999999999999</v>
      </c>
      <c r="G85" s="64">
        <v>0.96599999999999997</v>
      </c>
      <c r="H85" s="64">
        <v>0.93600000000000005</v>
      </c>
      <c r="I85" s="64">
        <v>3.157</v>
      </c>
      <c r="J85" s="64">
        <v>1.857</v>
      </c>
      <c r="K85" s="65">
        <v>1.071</v>
      </c>
      <c r="M85" s="8">
        <f t="shared" si="48"/>
        <v>2.4265340909090911</v>
      </c>
      <c r="N85" s="8">
        <f t="shared" si="49"/>
        <v>24.965286340445267</v>
      </c>
      <c r="P85" s="8">
        <f t="shared" si="50"/>
        <v>0.92918726290378206</v>
      </c>
      <c r="Q85" s="8">
        <f t="shared" si="50"/>
        <v>0.89470054029198753</v>
      </c>
      <c r="S85" s="8">
        <f t="shared" si="51"/>
        <v>9.5599011648736791</v>
      </c>
      <c r="T85" s="8">
        <f t="shared" si="51"/>
        <v>9.2050860777201322</v>
      </c>
      <c r="V85" s="8">
        <f t="shared" si="52"/>
        <v>2.1499392333176344</v>
      </c>
      <c r="W85" s="8">
        <f t="shared" si="53"/>
        <v>22.11955264730009</v>
      </c>
    </row>
    <row r="86" spans="1:23" x14ac:dyDescent="0.35">
      <c r="A86" s="2" t="str">
        <f>A85</f>
        <v>067C-25</v>
      </c>
      <c r="B86" s="2" t="str">
        <f t="shared" ref="B86:C86" si="58">B85</f>
        <v>PVP</v>
      </c>
      <c r="C86" s="2" t="str">
        <f t="shared" si="58"/>
        <v>DBN</v>
      </c>
      <c r="D86" s="62" t="s">
        <v>231</v>
      </c>
      <c r="E86" s="63" t="s">
        <v>85</v>
      </c>
      <c r="F86" s="62">
        <v>3.1930000000000001</v>
      </c>
      <c r="G86" s="64">
        <v>1.0940000000000001</v>
      </c>
      <c r="H86" s="64">
        <v>1.048</v>
      </c>
      <c r="I86" s="64">
        <v>3.157</v>
      </c>
      <c r="J86" s="64">
        <v>1.857</v>
      </c>
      <c r="K86" s="65">
        <v>1.071</v>
      </c>
      <c r="M86" s="8">
        <f t="shared" si="48"/>
        <v>2.7447159090909095</v>
      </c>
      <c r="N86" s="8">
        <f t="shared" si="49"/>
        <v>28.238885598330238</v>
      </c>
      <c r="P86" s="8">
        <f t="shared" si="50"/>
        <v>1.0763306127141052</v>
      </c>
      <c r="Q86" s="8">
        <f t="shared" si="50"/>
        <v>1.0234509713760203</v>
      </c>
      <c r="S86" s="8">
        <f t="shared" si="51"/>
        <v>11.07377887006214</v>
      </c>
      <c r="T86" s="8">
        <f t="shared" si="51"/>
        <v>10.529729069760036</v>
      </c>
      <c r="V86" s="8">
        <f t="shared" si="52"/>
        <v>2.4303003923664677</v>
      </c>
      <c r="W86" s="8">
        <f t="shared" si="53"/>
        <v>25.004035762792189</v>
      </c>
    </row>
    <row r="87" spans="1:23" x14ac:dyDescent="0.35">
      <c r="A87" s="2" t="str">
        <f>A85</f>
        <v>067C-25</v>
      </c>
      <c r="B87" s="2" t="str">
        <f t="shared" ref="B87:C87" si="59">B85</f>
        <v>PVP</v>
      </c>
      <c r="C87" s="2" t="str">
        <f t="shared" si="59"/>
        <v>DBN</v>
      </c>
      <c r="D87" s="62" t="s">
        <v>232</v>
      </c>
      <c r="E87" s="63" t="s">
        <v>85</v>
      </c>
      <c r="F87" s="62">
        <v>3.2509999999999999</v>
      </c>
      <c r="G87" s="64">
        <v>1.18</v>
      </c>
      <c r="H87" s="64">
        <v>1.119</v>
      </c>
      <c r="I87" s="64">
        <v>3.157</v>
      </c>
      <c r="J87" s="64">
        <v>1.857</v>
      </c>
      <c r="K87" s="65">
        <v>1.071</v>
      </c>
      <c r="M87" s="8">
        <f t="shared" si="48"/>
        <v>2.9464204545454544</v>
      </c>
      <c r="N87" s="8">
        <f t="shared" si="49"/>
        <v>30.314113699310884</v>
      </c>
      <c r="P87" s="8">
        <f t="shared" si="50"/>
        <v>1.1751925508679157</v>
      </c>
      <c r="Q87" s="8">
        <f t="shared" si="50"/>
        <v>1.1050695482239339</v>
      </c>
      <c r="S87" s="8">
        <f t="shared" si="51"/>
        <v>12.090915453235631</v>
      </c>
      <c r="T87" s="8">
        <f t="shared" si="51"/>
        <v>11.369458109356758</v>
      </c>
      <c r="V87" s="8">
        <f t="shared" si="52"/>
        <v>2.6125777794242646</v>
      </c>
      <c r="W87" s="8">
        <f t="shared" si="53"/>
        <v>26.879388422511553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067C-23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067C-23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067C-23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067C-23_10X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067C-23_10X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 t="str">
        <f>'PET Catalysis Raw Summary'!A31</f>
        <v>Run3 _ 067C-24</v>
      </c>
      <c r="B97" s="2" t="str">
        <f>'PET Catalysis Raw Summary'!B31</f>
        <v>PVP</v>
      </c>
      <c r="C97" s="2" t="str">
        <f>'PET Catalysis Raw Summary'!C31</f>
        <v>PEI</v>
      </c>
      <c r="D97" s="62"/>
      <c r="E97" s="63"/>
      <c r="F97" s="62"/>
      <c r="G97" s="64"/>
      <c r="H97" s="64"/>
      <c r="I97" s="64"/>
      <c r="J97" s="64"/>
      <c r="K97" s="65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 t="str">
        <f>A97</f>
        <v>Run3 _ 067C-24</v>
      </c>
      <c r="B98" s="2" t="str">
        <f t="shared" ref="B98:C98" si="66">B97</f>
        <v>PVP</v>
      </c>
      <c r="C98" s="2" t="str">
        <f t="shared" si="66"/>
        <v>PEI</v>
      </c>
      <c r="D98" s="62"/>
      <c r="E98" s="63"/>
      <c r="F98" s="62"/>
      <c r="G98" s="64"/>
      <c r="H98" s="64"/>
      <c r="I98" s="64"/>
      <c r="J98" s="64"/>
      <c r="K98" s="65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 t="str">
        <f>A97</f>
        <v>Run3 _ 067C-24</v>
      </c>
      <c r="B99" s="2" t="str">
        <f t="shared" ref="B99:C99" si="67">B97</f>
        <v>PVP</v>
      </c>
      <c r="C99" s="2" t="str">
        <f t="shared" si="67"/>
        <v>PEI</v>
      </c>
      <c r="D99" s="62"/>
      <c r="E99" s="63"/>
      <c r="F99" s="62"/>
      <c r="G99" s="64"/>
      <c r="H99" s="64"/>
      <c r="I99" s="64"/>
      <c r="J99" s="64"/>
      <c r="K99" s="65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 t="str">
        <f>'PET Catalysis Raw Summary'!A32</f>
        <v>Run3 _ 067C-25</v>
      </c>
      <c r="B100" s="2" t="str">
        <f>'PET Catalysis Raw Summary'!B32</f>
        <v>PVP</v>
      </c>
      <c r="C100" s="2" t="str">
        <f>'PET Catalysis Raw Summary'!C32</f>
        <v>DBN</v>
      </c>
      <c r="D100" s="62" t="s">
        <v>230</v>
      </c>
      <c r="E100" s="63" t="s">
        <v>85</v>
      </c>
      <c r="F100" s="62">
        <v>3.2069999999999999</v>
      </c>
      <c r="G100" s="64">
        <v>0.96599999999999997</v>
      </c>
      <c r="H100" s="64">
        <v>0.93600000000000005</v>
      </c>
      <c r="I100" s="64">
        <v>3.157</v>
      </c>
      <c r="J100" s="64">
        <v>1.857</v>
      </c>
      <c r="K100" s="65">
        <v>1.071</v>
      </c>
      <c r="M100" s="8">
        <f t="shared" si="48"/>
        <v>2.4265340909090911</v>
      </c>
      <c r="N100" s="8">
        <f t="shared" si="49"/>
        <v>24.965286340445267</v>
      </c>
      <c r="P100" s="8">
        <f t="shared" si="50"/>
        <v>0.92918726290378206</v>
      </c>
      <c r="Q100" s="8">
        <f t="shared" si="50"/>
        <v>0.89470054029198753</v>
      </c>
      <c r="S100" s="8">
        <f t="shared" si="51"/>
        <v>9.5599011648736791</v>
      </c>
      <c r="T100" s="8">
        <f t="shared" si="51"/>
        <v>9.2050860777201322</v>
      </c>
      <c r="V100" s="8">
        <f t="shared" si="52"/>
        <v>2.1499392333176344</v>
      </c>
      <c r="W100" s="8">
        <f t="shared" si="53"/>
        <v>22.11955264730009</v>
      </c>
    </row>
    <row r="101" spans="1:23" x14ac:dyDescent="0.35">
      <c r="A101" s="2" t="str">
        <f>A100</f>
        <v>Run3 _ 067C-25</v>
      </c>
      <c r="B101" s="2" t="str">
        <f t="shared" ref="B101:C101" si="68">B100</f>
        <v>PVP</v>
      </c>
      <c r="C101" s="2" t="str">
        <f t="shared" si="68"/>
        <v>DBN</v>
      </c>
      <c r="D101" s="62" t="s">
        <v>231</v>
      </c>
      <c r="E101" s="63" t="s">
        <v>85</v>
      </c>
      <c r="F101" s="62">
        <v>3.1930000000000001</v>
      </c>
      <c r="G101" s="64">
        <v>1.0940000000000001</v>
      </c>
      <c r="H101" s="64">
        <v>1.048</v>
      </c>
      <c r="I101" s="64">
        <v>3.157</v>
      </c>
      <c r="J101" s="64">
        <v>1.857</v>
      </c>
      <c r="K101" s="65">
        <v>1.071</v>
      </c>
      <c r="M101" s="8">
        <f t="shared" si="48"/>
        <v>2.7447159090909095</v>
      </c>
      <c r="N101" s="8">
        <f t="shared" si="49"/>
        <v>28.238885598330238</v>
      </c>
      <c r="P101" s="8">
        <f t="shared" si="50"/>
        <v>1.0763306127141052</v>
      </c>
      <c r="Q101" s="8">
        <f t="shared" si="50"/>
        <v>1.0234509713760203</v>
      </c>
      <c r="S101" s="8">
        <f t="shared" si="51"/>
        <v>11.07377887006214</v>
      </c>
      <c r="T101" s="8">
        <f t="shared" si="51"/>
        <v>10.529729069760036</v>
      </c>
      <c r="V101" s="8">
        <f t="shared" si="52"/>
        <v>2.4303003923664677</v>
      </c>
      <c r="W101" s="8">
        <f t="shared" si="53"/>
        <v>25.004035762792189</v>
      </c>
    </row>
    <row r="102" spans="1:23" x14ac:dyDescent="0.35">
      <c r="A102" s="2" t="str">
        <f>A100</f>
        <v>Run3 _ 067C-25</v>
      </c>
      <c r="B102" s="2" t="str">
        <f t="shared" ref="B102:C102" si="69">B100</f>
        <v>PVP</v>
      </c>
      <c r="C102" s="2" t="str">
        <f t="shared" si="69"/>
        <v>DBN</v>
      </c>
      <c r="D102" s="62" t="s">
        <v>232</v>
      </c>
      <c r="E102" s="63" t="s">
        <v>85</v>
      </c>
      <c r="F102" s="62">
        <v>3.2509999999999999</v>
      </c>
      <c r="G102" s="64">
        <v>1.18</v>
      </c>
      <c r="H102" s="64">
        <v>1.119</v>
      </c>
      <c r="I102" s="64">
        <v>3.157</v>
      </c>
      <c r="J102" s="64">
        <v>1.857</v>
      </c>
      <c r="K102" s="65">
        <v>1.071</v>
      </c>
      <c r="M102" s="8">
        <f t="shared" si="48"/>
        <v>2.9464204545454544</v>
      </c>
      <c r="N102" s="8">
        <f t="shared" si="49"/>
        <v>30.314113699310884</v>
      </c>
      <c r="P102" s="8">
        <f t="shared" si="50"/>
        <v>1.1751925508679157</v>
      </c>
      <c r="Q102" s="8">
        <f t="shared" si="50"/>
        <v>1.1050695482239339</v>
      </c>
      <c r="S102" s="8">
        <f t="shared" si="51"/>
        <v>12.090915453235631</v>
      </c>
      <c r="T102" s="8">
        <f t="shared" si="51"/>
        <v>11.369458109356758</v>
      </c>
      <c r="V102" s="8">
        <f t="shared" si="52"/>
        <v>2.6125777794242646</v>
      </c>
      <c r="W102" s="8">
        <f t="shared" si="53"/>
        <v>26.879388422511553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0">B103</f>
        <v>0</v>
      </c>
      <c r="C104" s="2">
        <f t="shared" si="7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1">B103</f>
        <v>0</v>
      </c>
      <c r="C105" s="2">
        <f t="shared" si="7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 t="s">
        <v>234</v>
      </c>
    </row>
    <row r="131" spans="4:11" x14ac:dyDescent="0.35">
      <c r="D131" s="62" t="s">
        <v>227</v>
      </c>
      <c r="E131" s="63" t="s">
        <v>81</v>
      </c>
      <c r="F131" s="62">
        <v>2.9340000000000002</v>
      </c>
      <c r="G131" s="64">
        <v>0.61099999999999999</v>
      </c>
      <c r="H131" s="64">
        <v>0.58099999999999996</v>
      </c>
      <c r="I131" s="64">
        <v>2.8839999999999999</v>
      </c>
      <c r="J131" s="64">
        <v>0.85399999999999998</v>
      </c>
      <c r="K131" s="65">
        <v>0.78100000000000003</v>
      </c>
    </row>
    <row r="132" spans="4:11" x14ac:dyDescent="0.35">
      <c r="D132" s="62" t="s">
        <v>228</v>
      </c>
      <c r="E132" s="63" t="s">
        <v>81</v>
      </c>
      <c r="F132" s="62" t="s">
        <v>99</v>
      </c>
      <c r="G132" s="64">
        <v>1.67</v>
      </c>
      <c r="H132" s="64">
        <v>1.637</v>
      </c>
      <c r="I132" s="64">
        <v>2.8839999999999999</v>
      </c>
      <c r="J132" s="64">
        <v>0.85399999999999998</v>
      </c>
      <c r="K132" s="65">
        <v>0.78100000000000003</v>
      </c>
    </row>
    <row r="133" spans="4:11" x14ac:dyDescent="0.35">
      <c r="D133" s="62" t="s">
        <v>229</v>
      </c>
      <c r="E133" s="63" t="s">
        <v>81</v>
      </c>
      <c r="F133" s="62">
        <v>2.9860000000000002</v>
      </c>
      <c r="G133" s="64">
        <v>0.81499999999999995</v>
      </c>
      <c r="H133" s="64">
        <v>0.77600000000000002</v>
      </c>
      <c r="I133" s="64">
        <v>2.8839999999999999</v>
      </c>
      <c r="J133" s="64">
        <v>0.85399999999999998</v>
      </c>
      <c r="K133" s="65">
        <v>0.78100000000000003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6" sqref="C36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067C-1</v>
      </c>
      <c r="B3" s="2" t="str">
        <f>'PET Catalysis Raw Summary'!B3</f>
        <v>PVP</v>
      </c>
      <c r="C3" s="2" t="str">
        <f>'PET Catalysis Raw Summary'!C3</f>
        <v>NET3</v>
      </c>
      <c r="D3" s="8">
        <f>'Baseline Raw Data'!K13</f>
        <v>0.23499999999999999</v>
      </c>
      <c r="E3" s="8">
        <f>_xlfn.STDEV.P('Baseline Raw Data'!H13:H15)</f>
        <v>2.7604347483684472E-2</v>
      </c>
    </row>
    <row r="4" spans="1:10" x14ac:dyDescent="0.35">
      <c r="A4" s="2" t="str">
        <f>'PET Catalysis Raw Summary'!A4</f>
        <v>067C-2</v>
      </c>
      <c r="B4" s="2" t="str">
        <f>'PET Catalysis Raw Summary'!B4</f>
        <v>PVP</v>
      </c>
      <c r="C4" s="2" t="str">
        <f>'PET Catalysis Raw Summary'!C4</f>
        <v>TEAE</v>
      </c>
      <c r="D4" s="8">
        <f>'Baseline Raw Data'!K16</f>
        <v>0.33300000000000002</v>
      </c>
      <c r="E4" s="8">
        <f>_xlfn.STDEV.P('Baseline Raw Data'!H16:H18)</f>
        <v>3.057595278791634E-2</v>
      </c>
    </row>
    <row r="5" spans="1:10" x14ac:dyDescent="0.35">
      <c r="A5" s="2" t="str">
        <f>'PET Catalysis Raw Summary'!A5</f>
        <v>067C-3</v>
      </c>
      <c r="B5" s="2" t="str">
        <f>'PET Catalysis Raw Summary'!B5</f>
        <v>PVP</v>
      </c>
      <c r="C5" s="2" t="str">
        <f>'PET Catalysis Raw Summary'!C5</f>
        <v>DMAP</v>
      </c>
      <c r="D5" s="8">
        <f>'Baseline Raw Data'!K19</f>
        <v>1.1240000000000001</v>
      </c>
      <c r="E5" s="8">
        <f>_xlfn.STDEV.P('Baseline Raw Data'!H19:H21)</f>
        <v>1.4306175822583256E-2</v>
      </c>
    </row>
    <row r="6" spans="1:10" s="35" customFormat="1" x14ac:dyDescent="0.35">
      <c r="A6" s="2" t="str">
        <f>'PET Catalysis Raw Summary'!A6</f>
        <v>067C-4</v>
      </c>
      <c r="B6" s="2" t="str">
        <f>'PET Catalysis Raw Summary'!B6</f>
        <v>PVP</v>
      </c>
      <c r="C6" s="2" t="str">
        <f>'PET Catalysis Raw Summary'!C6</f>
        <v>Pyridine</v>
      </c>
      <c r="D6" s="34">
        <f>'Baseline Raw Data'!K22</f>
        <v>0.25600000000000001</v>
      </c>
      <c r="E6" s="34">
        <f>_xlfn.STDEV.P('Baseline Raw Data'!H22:H24)</f>
        <v>2.8522895287042407E-2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067C-5</v>
      </c>
      <c r="B7" s="2" t="str">
        <f>'PET Catalysis Raw Summary'!B7</f>
        <v>PVP</v>
      </c>
      <c r="C7" s="2" t="str">
        <f>'PET Catalysis Raw Summary'!C7</f>
        <v>1,2-en</v>
      </c>
      <c r="D7" s="34">
        <f>'Baseline Raw Data'!K25</f>
        <v>0.28999999999999998</v>
      </c>
      <c r="E7" s="34">
        <f>_xlfn.STDEV.P('Baseline Raw Data'!H25:H27)</f>
        <v>1.0842303978193739E-2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067C-6</v>
      </c>
      <c r="B8" s="2" t="str">
        <f>'PET Catalysis Raw Summary'!B8</f>
        <v>PVP</v>
      </c>
      <c r="C8" s="2" t="str">
        <f>'PET Catalysis Raw Summary'!C8</f>
        <v>NMI</v>
      </c>
      <c r="D8" s="34">
        <f>'Baseline Raw Data'!K28</f>
        <v>0.34200000000000003</v>
      </c>
      <c r="E8" s="34">
        <f>_xlfn.STDEV.P('Baseline Raw Data'!H28:H30)</f>
        <v>6.3420991968134634E-3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067C-7</v>
      </c>
      <c r="B9" s="2" t="str">
        <f>'PET Catalysis Raw Summary'!B9</f>
        <v>PVP</v>
      </c>
      <c r="C9" s="2" t="str">
        <f>'PET Catalysis Raw Summary'!C9</f>
        <v>Imidazole</v>
      </c>
      <c r="D9" s="34">
        <f>'Baseline Raw Data'!K31</f>
        <v>0.32</v>
      </c>
      <c r="E9" s="34">
        <f>_xlfn.STDEV.P('Baseline Raw Data'!H31:H33)</f>
        <v>1.7172329163188359E-2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067C-8</v>
      </c>
      <c r="B10" s="2" t="str">
        <f>'PET Catalysis Raw Summary'!B10</f>
        <v>PVP</v>
      </c>
      <c r="C10" s="2" t="str">
        <f>'PET Catalysis Raw Summary'!C10</f>
        <v>ABCO</v>
      </c>
      <c r="D10" s="34">
        <f>'Baseline Raw Data'!K34</f>
        <v>0.29599999999999999</v>
      </c>
      <c r="E10" s="34">
        <f>_xlfn.STDEV.P('Baseline Raw Data'!H34:H36)</f>
        <v>2.1013223349965984E-2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067C-9</v>
      </c>
      <c r="B11" s="2" t="str">
        <f>'PET Catalysis Raw Summary'!B11</f>
        <v>PVP</v>
      </c>
      <c r="C11" s="2" t="str">
        <f>'PET Catalysis Raw Summary'!C11</f>
        <v>DABCO</v>
      </c>
      <c r="D11" s="34">
        <f>'Baseline Raw Data'!K37</f>
        <v>0.251</v>
      </c>
      <c r="E11" s="34">
        <f>_xlfn.STDEV.P('Baseline Raw Data'!H37:H39)</f>
        <v>1.489966442575134E-2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067C-10</v>
      </c>
      <c r="B12" s="2" t="str">
        <f>'PET Catalysis Raw Summary'!B12</f>
        <v>PVP</v>
      </c>
      <c r="C12" s="2" t="str">
        <f>'PET Catalysis Raw Summary'!C12</f>
        <v>DBU</v>
      </c>
      <c r="D12" s="34">
        <f>'Baseline Raw Data'!K40</f>
        <v>0.112</v>
      </c>
      <c r="E12" s="34">
        <f>_xlfn.STDEV.P('Baseline Raw Data'!H40:H42)</f>
        <v>1.2472191289246482E-3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067C-11</v>
      </c>
      <c r="B13" s="2" t="str">
        <f>'PET Catalysis Raw Summary'!B13</f>
        <v>PVP</v>
      </c>
      <c r="C13" s="2" t="str">
        <f>'PET Catalysis Raw Summary'!C13</f>
        <v>TDB</v>
      </c>
      <c r="D13" s="34">
        <f>'Baseline Raw Data'!K43</f>
        <v>0.20100000000000001</v>
      </c>
      <c r="E13" s="34">
        <f>_xlfn.STDEV.P('Baseline Raw Data'!H43:H45)</f>
        <v>1.512172829628501E-2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067C-12</v>
      </c>
      <c r="B14" s="2" t="str">
        <f>'PET Catalysis Raw Summary'!B14</f>
        <v>PVP</v>
      </c>
      <c r="C14" s="2" t="str">
        <f>'PET Catalysis Raw Summary'!C14</f>
        <v>MTDB</v>
      </c>
      <c r="D14" s="34">
        <f>'Baseline Raw Data'!K46</f>
        <v>0.34</v>
      </c>
      <c r="E14" s="34">
        <f>_xlfn.STDEV.P('Baseline Raw Data'!H46:H48)</f>
        <v>3.9064049969249413E-2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067C-13</v>
      </c>
      <c r="B15" s="2" t="str">
        <f>'PET Catalysis Raw Summary'!B15</f>
        <v>PVP</v>
      </c>
      <c r="C15" s="2" t="str">
        <f>'PET Catalysis Raw Summary'!C15</f>
        <v>TMG</v>
      </c>
      <c r="D15" s="34">
        <f>'Baseline Raw Data'!K49</f>
        <v>0.41499999999999998</v>
      </c>
      <c r="E15" s="34">
        <f>_xlfn.STDEV.P('Baseline Raw Data'!H49:H51)</f>
        <v>7.0622627787101877E-2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067C-14</v>
      </c>
      <c r="B16" s="2" t="str">
        <f>'PET Catalysis Raw Summary'!B16</f>
        <v>PVP</v>
      </c>
      <c r="C16" s="2" t="str">
        <f>'PET Catalysis Raw Summary'!C16</f>
        <v>BEMP</v>
      </c>
      <c r="D16" s="34">
        <f>'Baseline Raw Data'!K52</f>
        <v>0.27600000000000002</v>
      </c>
      <c r="E16" s="34">
        <f>_xlfn.STDEV.P('Baseline Raw Data'!H52:H54)</f>
        <v>5.3804171668086216E-2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067C-15</v>
      </c>
      <c r="B17" s="2" t="str">
        <f>'PET Catalysis Raw Summary'!B17</f>
        <v>PVP</v>
      </c>
      <c r="C17" s="2" t="str">
        <f>'PET Catalysis Raw Summary'!C17</f>
        <v>P1</v>
      </c>
      <c r="D17" s="34">
        <f>'Baseline Raw Data'!K55</f>
        <v>0.441</v>
      </c>
      <c r="E17" s="34">
        <f>_xlfn.STDEV.P('Baseline Raw Data'!H55:H57)</f>
        <v>9.8735336464037288E-2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067C-16</v>
      </c>
      <c r="B18" s="2" t="str">
        <f>'PET Catalysis Raw Summary'!B18</f>
        <v>PVP</v>
      </c>
      <c r="C18" s="2" t="str">
        <f>'PET Catalysis Raw Summary'!C18</f>
        <v>P2</v>
      </c>
      <c r="D18" s="34">
        <f>'Baseline Raw Data'!K58</f>
        <v>0.35</v>
      </c>
      <c r="E18" s="34">
        <f>_xlfn.STDEV.P('Baseline Raw Data'!H58:H60)</f>
        <v>1.0498677165349066E-2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067C-17</v>
      </c>
      <c r="B19" s="2" t="str">
        <f>'PET Catalysis Raw Summary'!B19</f>
        <v>PVP</v>
      </c>
      <c r="C19" s="2" t="str">
        <f>'PET Catalysis Raw Summary'!C19</f>
        <v>1-Metpip</v>
      </c>
      <c r="D19" s="34">
        <f>'Baseline Raw Data'!K61</f>
        <v>0.61</v>
      </c>
      <c r="E19" s="34">
        <f>_xlfn.STDEV.P('Baseline Raw Data'!H61:H63)</f>
        <v>5.0861467624213216E-2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067C-18</v>
      </c>
      <c r="B20" s="2" t="str">
        <f>'PET Catalysis Raw Summary'!B20</f>
        <v>PVP</v>
      </c>
      <c r="C20" s="2" t="str">
        <f>'PET Catalysis Raw Summary'!C20</f>
        <v>Morph</v>
      </c>
      <c r="D20" s="34">
        <f>'Baseline Raw Data'!K64</f>
        <v>0.57799999999999996</v>
      </c>
      <c r="E20" s="34">
        <f>_xlfn.STDEV.P('Baseline Raw Data'!H64:H66)</f>
        <v>8.991230295250037E-2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067C-19</v>
      </c>
      <c r="B21" s="2" t="str">
        <f>'PET Catalysis Raw Summary'!B21</f>
        <v>PVP</v>
      </c>
      <c r="C21" s="2" t="str">
        <f>'PET Catalysis Raw Summary'!C21</f>
        <v>DIPA</v>
      </c>
      <c r="D21" s="34">
        <f>'Baseline Raw Data'!K67</f>
        <v>0.46200000000000002</v>
      </c>
      <c r="E21" s="34">
        <f>_xlfn.STDEV.P('Baseline Raw Data'!H67:H69)</f>
        <v>3.971845358967991E-2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067C-20</v>
      </c>
      <c r="B22" s="2" t="str">
        <f>'PET Catalysis Raw Summary'!B22</f>
        <v>PVP</v>
      </c>
      <c r="C22" s="2" t="str">
        <f>'PET Catalysis Raw Summary'!C22</f>
        <v>2,6-Lut</v>
      </c>
      <c r="D22" s="34">
        <f>'Baseline Raw Data'!K70</f>
        <v>0.36399999999999999</v>
      </c>
      <c r="E22" s="34">
        <f>_xlfn.STDEV.P('Baseline Raw Data'!H70:H72)</f>
        <v>4.6310545955177793E-2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067C-21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0.90400000000000003</v>
      </c>
      <c r="E23" s="34">
        <f>_xlfn.STDEV.P('Baseline Raw Data'!H73:H75)</f>
        <v>0.19450164238095496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067C-22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6.4000000000000001E-2</v>
      </c>
      <c r="E24" s="34">
        <f>_xlfn.STDEV.P('Baseline Raw Data'!H76:H78)</f>
        <v>1.6329931618554536E-3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067C-23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067C-24</v>
      </c>
      <c r="B26" s="2" t="str">
        <f>'PET Catalysis Raw Summary'!B26</f>
        <v>PVP</v>
      </c>
      <c r="C26" s="2" t="str">
        <f>'PET Catalysis Raw Summary'!C26</f>
        <v>PEI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067C-25</v>
      </c>
      <c r="B27" s="2" t="str">
        <f>'PET Catalysis Raw Summary'!B27</f>
        <v>PVP</v>
      </c>
      <c r="C27" s="2" t="str">
        <f>'PET Catalysis Raw Summary'!C27</f>
        <v>DBN</v>
      </c>
      <c r="D27" s="34">
        <f>'Baseline Raw Data'!K85</f>
        <v>1.071</v>
      </c>
      <c r="E27" s="34">
        <f>_xlfn.STDEV.P('Baseline Raw Data'!H85:H87)</f>
        <v>7.5331858392640796E-2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067C-23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067C-23_10X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 t="str">
        <f>'PET Catalysis Raw Summary'!A31</f>
        <v>Run3 _ 067C-24</v>
      </c>
      <c r="B31" s="2" t="str">
        <f>'PET Catalysis Raw Summary'!B31</f>
        <v>PVP</v>
      </c>
      <c r="C31" s="2" t="str">
        <f>'PET Catalysis Raw Summary'!C31</f>
        <v>PEI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 t="str">
        <f>'PET Catalysis Raw Summary'!A32</f>
        <v>Run3 _ 067C-25</v>
      </c>
      <c r="B32" s="2" t="str">
        <f>'PET Catalysis Raw Summary'!B32</f>
        <v>PVP</v>
      </c>
      <c r="C32" s="2" t="str">
        <f>'PET Catalysis Raw Summary'!C32</f>
        <v>DBN</v>
      </c>
      <c r="D32" s="34">
        <f>'Baseline Raw Data'!K100</f>
        <v>1.071</v>
      </c>
      <c r="E32" s="34">
        <f>_xlfn.STDEV.P('Baseline Raw Data'!H100:H102)</f>
        <v>7.5331858392640796E-2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zoomScale="70" zoomScaleNormal="70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Q81" sqref="Q81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62.81640625" style="23" bestFit="1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067C-1</v>
      </c>
      <c r="B9" s="23" t="str">
        <f>'PET Catalysis Raw Data'!B13</f>
        <v>PVP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2.77</v>
      </c>
      <c r="G9" s="23">
        <f>'PET Catalysis Raw Data'!G13</f>
        <v>0.39800000000000002</v>
      </c>
      <c r="H9" s="23">
        <f>'PET Catalysis Raw Data'!H13</f>
        <v>0.39400000000000002</v>
      </c>
      <c r="I9" s="23">
        <f>'PET Catalysis Raw Data'!I13</f>
        <v>2.7389999999999999</v>
      </c>
      <c r="J9" s="23">
        <f>'PET Catalysis Raw Data'!J13</f>
        <v>0.42399999999999999</v>
      </c>
      <c r="K9" s="23">
        <f>'PET Catalysis Raw Data'!K13</f>
        <v>0.39600000000000002</v>
      </c>
      <c r="M9" s="8">
        <f>H9-'Baseline UV'!$D$3</f>
        <v>0.15900000000000003</v>
      </c>
      <c r="O9" s="8">
        <f>U9</f>
        <v>0.27362594353526026</v>
      </c>
      <c r="P9" s="8">
        <f>(O9/$S$6)*100</f>
        <v>2.5906597338957402</v>
      </c>
      <c r="R9" s="8">
        <f>(M9-0.08186)/0.352</f>
        <v>0.21914772727272736</v>
      </c>
      <c r="S9" s="8">
        <f>(R9/$S$6)*100</f>
        <v>2.0748660945121959</v>
      </c>
      <c r="U9" s="8">
        <f>7.167/(((4.769-M9)/(M9-0.07992))^(1/1.245))</f>
        <v>0.27362594353526026</v>
      </c>
      <c r="V9" s="8">
        <f>(U9/$S$6)*100</f>
        <v>2.5906597338957402</v>
      </c>
    </row>
    <row r="10" spans="1:23" x14ac:dyDescent="0.35">
      <c r="A10" s="23" t="str">
        <f>'PET Catalysis Raw Data'!A14</f>
        <v>067C-1</v>
      </c>
      <c r="B10" s="23" t="str">
        <f>'PET Catalysis Raw Data'!B14</f>
        <v>PVP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2.7429999999999999</v>
      </c>
      <c r="G10" s="23">
        <f>'PET Catalysis Raw Data'!G14</f>
        <v>0.439</v>
      </c>
      <c r="H10" s="23">
        <f>'PET Catalysis Raw Data'!H14</f>
        <v>0.39800000000000002</v>
      </c>
      <c r="I10" s="23">
        <f>'PET Catalysis Raw Data'!I14</f>
        <v>2.7389999999999999</v>
      </c>
      <c r="J10" s="23">
        <f>'PET Catalysis Raw Data'!J14</f>
        <v>0.42399999999999999</v>
      </c>
      <c r="K10" s="23">
        <f>'PET Catalysis Raw Data'!K14</f>
        <v>0.39600000000000002</v>
      </c>
      <c r="M10" s="8">
        <f>H10-'Baseline UV'!$D$3</f>
        <v>0.16300000000000003</v>
      </c>
      <c r="O10" s="8">
        <f>U10</f>
        <v>0.2848871033076783</v>
      </c>
      <c r="P10" s="8">
        <f t="shared" ref="P10:P73" si="0">(O10/$S$6)*100</f>
        <v>2.6972791311738002</v>
      </c>
      <c r="R10" s="8">
        <f t="shared" ref="R10:R73" si="1">(M10-0.08186)/0.352</f>
        <v>0.23051136363636374</v>
      </c>
      <c r="S10" s="8">
        <f>(R10/$S$6)*100</f>
        <v>2.1824557286585375</v>
      </c>
      <c r="U10" s="8">
        <f t="shared" ref="U10:U73" si="2">7.167/(((4.769-M10)/(M10-0.07992))^(1/1.245))</f>
        <v>0.2848871033076783</v>
      </c>
      <c r="V10" s="8">
        <f t="shared" ref="V10:V73" si="3">(U10/$S$6)*100</f>
        <v>2.6972791311738002</v>
      </c>
    </row>
    <row r="11" spans="1:23" x14ac:dyDescent="0.35">
      <c r="A11" s="23" t="str">
        <f>'PET Catalysis Raw Data'!A15</f>
        <v>067C-1</v>
      </c>
      <c r="B11" s="23" t="str">
        <f>'PET Catalysis Raw Data'!B15</f>
        <v>PVP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2.7050000000000001</v>
      </c>
      <c r="G11" s="23">
        <f>'PET Catalysis Raw Data'!G15</f>
        <v>0.434</v>
      </c>
      <c r="H11" s="23">
        <f>'PET Catalysis Raw Data'!H15</f>
        <v>0.39500000000000002</v>
      </c>
      <c r="I11" s="23">
        <f>'PET Catalysis Raw Data'!I15</f>
        <v>2.7389999999999999</v>
      </c>
      <c r="J11" s="23">
        <f>'PET Catalysis Raw Data'!J15</f>
        <v>0.42399999999999999</v>
      </c>
      <c r="K11" s="23">
        <f>'PET Catalysis Raw Data'!K15</f>
        <v>0.39600000000000002</v>
      </c>
      <c r="M11" s="8">
        <f>H11-'Baseline UV'!$D$3</f>
        <v>0.16000000000000003</v>
      </c>
      <c r="O11" s="8">
        <f t="shared" ref="O11:O74" si="4">U11</f>
        <v>0.27644987986815228</v>
      </c>
      <c r="P11" s="8">
        <f t="shared" si="0"/>
        <v>2.6173964462636805</v>
      </c>
      <c r="R11" s="8">
        <f>(M11-0.08186)/0.352</f>
        <v>0.22198863636363647</v>
      </c>
      <c r="S11" s="8">
        <f>(R11/$S$6)*100</f>
        <v>2.1017635030487813</v>
      </c>
      <c r="U11" s="8">
        <f t="shared" si="2"/>
        <v>0.27644987986815228</v>
      </c>
      <c r="V11" s="8">
        <f t="shared" si="3"/>
        <v>2.6173964462636805</v>
      </c>
    </row>
    <row r="12" spans="1:23" x14ac:dyDescent="0.35">
      <c r="A12" s="23" t="str">
        <f>'PET Catalysis Raw Data'!A16</f>
        <v>067C-2</v>
      </c>
      <c r="B12" s="23" t="str">
        <f>'PET Catalysis Raw Data'!B16</f>
        <v>PVP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2.9079999999999999</v>
      </c>
      <c r="G12" s="23">
        <f>'PET Catalysis Raw Data'!G16</f>
        <v>2.2789999999999999</v>
      </c>
      <c r="H12" s="23">
        <f>'PET Catalysis Raw Data'!H16</f>
        <v>0.89100000000000001</v>
      </c>
      <c r="I12" s="23">
        <f>'PET Catalysis Raw Data'!I16</f>
        <v>2.9990000000000001</v>
      </c>
      <c r="J12" s="23">
        <f>'PET Catalysis Raw Data'!J16</f>
        <v>2.2639999999999998</v>
      </c>
      <c r="K12" s="23">
        <f>'PET Catalysis Raw Data'!K16</f>
        <v>0.88300000000000001</v>
      </c>
      <c r="M12" s="8">
        <f>H12-'Baseline UV'!$D$4</f>
        <v>0.55800000000000005</v>
      </c>
      <c r="O12" s="8">
        <f t="shared" si="4"/>
        <v>1.2485153837745455</v>
      </c>
      <c r="P12" s="8">
        <f t="shared" si="0"/>
        <v>11.820803576241657</v>
      </c>
      <c r="R12" s="8">
        <f t="shared" si="1"/>
        <v>1.3526704545454549</v>
      </c>
      <c r="S12" s="8">
        <f t="shared" ref="S12:S73" si="5">(R12/$S$6)*100</f>
        <v>12.806932100609759</v>
      </c>
      <c r="U12" s="8">
        <f t="shared" si="2"/>
        <v>1.2485153837745455</v>
      </c>
      <c r="V12" s="8">
        <f t="shared" si="3"/>
        <v>11.820803576241657</v>
      </c>
    </row>
    <row r="13" spans="1:23" x14ac:dyDescent="0.35">
      <c r="A13" s="23" t="str">
        <f>'PET Catalysis Raw Data'!A17</f>
        <v>067C-2</v>
      </c>
      <c r="B13" s="23" t="str">
        <f>'PET Catalysis Raw Data'!B17</f>
        <v>PVP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3.0390000000000001</v>
      </c>
      <c r="G13" s="23">
        <f>'PET Catalysis Raw Data'!G17</f>
        <v>2.2530000000000001</v>
      </c>
      <c r="H13" s="23">
        <f>'PET Catalysis Raw Data'!H17</f>
        <v>0.88300000000000001</v>
      </c>
      <c r="I13" s="23">
        <f>'PET Catalysis Raw Data'!I17</f>
        <v>2.9990000000000001</v>
      </c>
      <c r="J13" s="23">
        <f>'PET Catalysis Raw Data'!J17</f>
        <v>2.2639999999999998</v>
      </c>
      <c r="K13" s="23">
        <f>'PET Catalysis Raw Data'!K17</f>
        <v>0.88300000000000001</v>
      </c>
      <c r="M13" s="8">
        <f>H13-'Baseline UV'!$D$4</f>
        <v>0.55000000000000004</v>
      </c>
      <c r="O13" s="8">
        <f t="shared" si="4"/>
        <v>1.2298304302137926</v>
      </c>
      <c r="P13" s="8">
        <f t="shared" si="0"/>
        <v>11.643896532289091</v>
      </c>
      <c r="R13" s="8">
        <f t="shared" si="1"/>
        <v>1.3299431818181822</v>
      </c>
      <c r="S13" s="8">
        <f t="shared" si="5"/>
        <v>12.591752832317077</v>
      </c>
      <c r="U13" s="8">
        <f t="shared" si="2"/>
        <v>1.2298304302137926</v>
      </c>
      <c r="V13" s="8">
        <f t="shared" si="3"/>
        <v>11.643896532289091</v>
      </c>
    </row>
    <row r="14" spans="1:23" x14ac:dyDescent="0.35">
      <c r="A14" s="23" t="str">
        <f>'PET Catalysis Raw Data'!A18</f>
        <v>067C-2</v>
      </c>
      <c r="B14" s="23" t="str">
        <f>'PET Catalysis Raw Data'!B18</f>
        <v>PVP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3.05</v>
      </c>
      <c r="G14" s="23">
        <f>'PET Catalysis Raw Data'!G18</f>
        <v>2.2610000000000001</v>
      </c>
      <c r="H14" s="23">
        <f>'PET Catalysis Raw Data'!H18</f>
        <v>0.875</v>
      </c>
      <c r="I14" s="23">
        <f>'PET Catalysis Raw Data'!I18</f>
        <v>2.9990000000000001</v>
      </c>
      <c r="J14" s="23">
        <f>'PET Catalysis Raw Data'!J18</f>
        <v>2.2639999999999998</v>
      </c>
      <c r="K14" s="23">
        <f>'PET Catalysis Raw Data'!K18</f>
        <v>0.88300000000000001</v>
      </c>
      <c r="M14" s="8">
        <f>H14-'Baseline UV'!$D$4</f>
        <v>0.54200000000000004</v>
      </c>
      <c r="O14" s="8">
        <f t="shared" si="4"/>
        <v>1.2111467857783031</v>
      </c>
      <c r="P14" s="8">
        <f t="shared" si="0"/>
        <v>11.467001882987644</v>
      </c>
      <c r="R14" s="8">
        <f t="shared" si="1"/>
        <v>1.3072159090909092</v>
      </c>
      <c r="S14" s="8">
        <f t="shared" si="5"/>
        <v>12.376573564024392</v>
      </c>
      <c r="U14" s="8">
        <f t="shared" si="2"/>
        <v>1.2111467857783031</v>
      </c>
      <c r="V14" s="8">
        <f t="shared" si="3"/>
        <v>11.467001882987644</v>
      </c>
    </row>
    <row r="15" spans="1:23" x14ac:dyDescent="0.35">
      <c r="A15" s="23" t="str">
        <f>'PET Catalysis Raw Data'!A19</f>
        <v>067C-3</v>
      </c>
      <c r="B15" s="23" t="str">
        <f>'PET Catalysis Raw Data'!B19</f>
        <v>PVP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2.9889999999999999</v>
      </c>
      <c r="G15" s="23" t="str">
        <f>'PET Catalysis Raw Data'!G19</f>
        <v>overflow</v>
      </c>
      <c r="H15" s="23">
        <f>'PET Catalysis Raw Data'!H19</f>
        <v>2.8370000000000002</v>
      </c>
      <c r="I15" s="23">
        <f>'PET Catalysis Raw Data'!I19</f>
        <v>3.03</v>
      </c>
      <c r="J15" s="23">
        <f>'PET Catalysis Raw Data'!J19</f>
        <v>3.4870000000000001</v>
      </c>
      <c r="K15" s="23">
        <f>'PET Catalysis Raw Data'!K19</f>
        <v>2.8159999999999998</v>
      </c>
      <c r="M15" s="8">
        <f>H15-'Baseline UV'!$D$5</f>
        <v>1.7130000000000001</v>
      </c>
      <c r="O15" s="8">
        <f t="shared" si="4"/>
        <v>4.3325773836893031</v>
      </c>
      <c r="P15" s="8">
        <f t="shared" si="0"/>
        <v>41.020356574722392</v>
      </c>
      <c r="R15" s="8">
        <f t="shared" si="1"/>
        <v>4.6339204545454553</v>
      </c>
      <c r="S15" s="8">
        <f t="shared" si="5"/>
        <v>43.87343896036586</v>
      </c>
      <c r="U15" s="8">
        <f t="shared" si="2"/>
        <v>4.3325773836893031</v>
      </c>
      <c r="V15" s="8">
        <f t="shared" si="3"/>
        <v>41.020356574722392</v>
      </c>
    </row>
    <row r="16" spans="1:23" x14ac:dyDescent="0.35">
      <c r="A16" s="23" t="str">
        <f>'PET Catalysis Raw Data'!A20</f>
        <v>067C-3</v>
      </c>
      <c r="B16" s="23" t="str">
        <f>'PET Catalysis Raw Data'!B20</f>
        <v>PVP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2.9910000000000001</v>
      </c>
      <c r="G16" s="23" t="str">
        <f>'PET Catalysis Raw Data'!G20</f>
        <v>overflow</v>
      </c>
      <c r="H16" s="23">
        <f>'PET Catalysis Raw Data'!H20</f>
        <v>2.8889999999999998</v>
      </c>
      <c r="I16" s="23">
        <f>'PET Catalysis Raw Data'!I20</f>
        <v>3.03</v>
      </c>
      <c r="J16" s="23">
        <f>'PET Catalysis Raw Data'!J20</f>
        <v>3.4870000000000001</v>
      </c>
      <c r="K16" s="23">
        <f>'PET Catalysis Raw Data'!K20</f>
        <v>2.8159999999999998</v>
      </c>
      <c r="M16" s="8">
        <f>H16-'Baseline UV'!$D$5</f>
        <v>1.7649999999999997</v>
      </c>
      <c r="O16" s="8">
        <f t="shared" si="4"/>
        <v>4.5047137611399135</v>
      </c>
      <c r="P16" s="8">
        <f t="shared" si="0"/>
        <v>42.650124483562912</v>
      </c>
      <c r="R16" s="8">
        <f t="shared" si="1"/>
        <v>4.7816477272727269</v>
      </c>
      <c r="S16" s="8">
        <f t="shared" si="5"/>
        <v>45.272104204268288</v>
      </c>
      <c r="U16" s="8">
        <f t="shared" si="2"/>
        <v>4.5047137611399135</v>
      </c>
      <c r="V16" s="8">
        <f t="shared" si="3"/>
        <v>42.650124483562912</v>
      </c>
    </row>
    <row r="17" spans="1:23" x14ac:dyDescent="0.35">
      <c r="A17" s="23" t="str">
        <f>'PET Catalysis Raw Data'!A21</f>
        <v>067C-3</v>
      </c>
      <c r="B17" s="23" t="str">
        <f>'PET Catalysis Raw Data'!B21</f>
        <v>PVP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3.11</v>
      </c>
      <c r="G17" s="23">
        <f>'PET Catalysis Raw Data'!G21</f>
        <v>3.4870000000000001</v>
      </c>
      <c r="H17" s="23">
        <f>'PET Catalysis Raw Data'!H21</f>
        <v>2.722</v>
      </c>
      <c r="I17" s="23">
        <f>'PET Catalysis Raw Data'!I21</f>
        <v>3.03</v>
      </c>
      <c r="J17" s="23">
        <f>'PET Catalysis Raw Data'!J21</f>
        <v>3.4870000000000001</v>
      </c>
      <c r="K17" s="23">
        <f>'PET Catalysis Raw Data'!K21</f>
        <v>2.8159999999999998</v>
      </c>
      <c r="M17" s="8">
        <f>H17-'Baseline UV'!$D$5</f>
        <v>1.5979999999999999</v>
      </c>
      <c r="O17" s="8">
        <f t="shared" si="4"/>
        <v>3.9663254036084346</v>
      </c>
      <c r="P17" s="8">
        <f t="shared" si="0"/>
        <v>37.552723919002304</v>
      </c>
      <c r="R17" s="8">
        <f t="shared" si="1"/>
        <v>4.3072159090909086</v>
      </c>
      <c r="S17" s="8">
        <f t="shared" si="5"/>
        <v>40.780236978658529</v>
      </c>
      <c r="U17" s="8">
        <f t="shared" si="2"/>
        <v>3.9663254036084346</v>
      </c>
      <c r="V17" s="8">
        <f t="shared" si="3"/>
        <v>37.552723919002304</v>
      </c>
    </row>
    <row r="18" spans="1:23" x14ac:dyDescent="0.35">
      <c r="A18" s="23" t="str">
        <f>'PET Catalysis Raw Data'!A22</f>
        <v>067C-4</v>
      </c>
      <c r="B18" s="23" t="str">
        <f>'PET Catalysis Raw Data'!B22</f>
        <v>PVP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2.6480000000000001</v>
      </c>
      <c r="G18" s="23">
        <f>'PET Catalysis Raw Data'!G22</f>
        <v>0.45100000000000001</v>
      </c>
      <c r="H18" s="23">
        <f>'PET Catalysis Raw Data'!H22</f>
        <v>0.40400000000000003</v>
      </c>
      <c r="I18" s="23">
        <f>'PET Catalysis Raw Data'!I22</f>
        <v>2.7360000000000002</v>
      </c>
      <c r="J18" s="23">
        <f>'PET Catalysis Raw Data'!J22</f>
        <v>0.438</v>
      </c>
      <c r="K18" s="23">
        <f>'PET Catalysis Raw Data'!K22</f>
        <v>0.39500000000000002</v>
      </c>
      <c r="M18" s="8">
        <f>H18-'Baseline UV'!$D$6</f>
        <v>0.14800000000000002</v>
      </c>
      <c r="O18" s="8">
        <f t="shared" si="4"/>
        <v>0.24214707904482533</v>
      </c>
      <c r="P18" s="8">
        <f t="shared" si="0"/>
        <v>2.2926213766753425</v>
      </c>
      <c r="R18" s="8">
        <f t="shared" si="1"/>
        <v>0.18789772727272733</v>
      </c>
      <c r="S18" s="8">
        <f t="shared" si="5"/>
        <v>1.7789946006097563</v>
      </c>
      <c r="U18" s="8">
        <f t="shared" si="2"/>
        <v>0.24214707904482533</v>
      </c>
      <c r="V18" s="8">
        <f t="shared" si="3"/>
        <v>2.2926213766753425</v>
      </c>
    </row>
    <row r="19" spans="1:23" x14ac:dyDescent="0.35">
      <c r="A19" s="23" t="str">
        <f>'PET Catalysis Raw Data'!A23</f>
        <v>067C-4</v>
      </c>
      <c r="B19" s="23" t="str">
        <f>'PET Catalysis Raw Data'!B23</f>
        <v>PVP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2.7690000000000001</v>
      </c>
      <c r="G19" s="23">
        <f>'PET Catalysis Raw Data'!G23</f>
        <v>0.437</v>
      </c>
      <c r="H19" s="23">
        <f>'PET Catalysis Raw Data'!H23</f>
        <v>0.41099999999999998</v>
      </c>
      <c r="I19" s="23">
        <f>'PET Catalysis Raw Data'!I23</f>
        <v>2.7360000000000002</v>
      </c>
      <c r="J19" s="23">
        <f>'PET Catalysis Raw Data'!J23</f>
        <v>0.438</v>
      </c>
      <c r="K19" s="23">
        <f>'PET Catalysis Raw Data'!K23</f>
        <v>0.39500000000000002</v>
      </c>
      <c r="M19" s="8">
        <f>H19-'Baseline UV'!$D$6</f>
        <v>0.15499999999999997</v>
      </c>
      <c r="O19" s="8">
        <f t="shared" si="4"/>
        <v>0.26226986180567879</v>
      </c>
      <c r="P19" s="8">
        <f t="shared" si="0"/>
        <v>2.4831416261770376</v>
      </c>
      <c r="R19" s="8">
        <f t="shared" si="1"/>
        <v>0.20778409090909084</v>
      </c>
      <c r="S19" s="8">
        <f t="shared" si="5"/>
        <v>1.9672764603658528</v>
      </c>
      <c r="U19" s="8">
        <f t="shared" si="2"/>
        <v>0.26226986180567879</v>
      </c>
      <c r="V19" s="8">
        <f t="shared" si="3"/>
        <v>2.4831416261770376</v>
      </c>
    </row>
    <row r="20" spans="1:23" s="38" customFormat="1" x14ac:dyDescent="0.35">
      <c r="A20" s="37" t="str">
        <f>'PET Catalysis Raw Data'!A24</f>
        <v>067C-4</v>
      </c>
      <c r="B20" s="37" t="str">
        <f>'PET Catalysis Raw Data'!B24</f>
        <v>PVP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2.7930000000000001</v>
      </c>
      <c r="G20" s="37">
        <f>'PET Catalysis Raw Data'!G24</f>
        <v>0.42599999999999999</v>
      </c>
      <c r="H20" s="37">
        <f>'PET Catalysis Raw Data'!H24</f>
        <v>0.37</v>
      </c>
      <c r="I20" s="37">
        <f>'PET Catalysis Raw Data'!I24</f>
        <v>2.7360000000000002</v>
      </c>
      <c r="J20" s="37">
        <f>'PET Catalysis Raw Data'!J24</f>
        <v>0.438</v>
      </c>
      <c r="K20" s="37">
        <f>'PET Catalysis Raw Data'!K24</f>
        <v>0.39500000000000002</v>
      </c>
      <c r="M20" s="34">
        <f>H20-'Baseline UV'!$D$6</f>
        <v>0.11399999999999999</v>
      </c>
      <c r="N20" s="39"/>
      <c r="O20" s="34">
        <f t="shared" si="4"/>
        <v>0.13808310290098688</v>
      </c>
      <c r="P20" s="34">
        <f t="shared" si="0"/>
        <v>1.3073553260159745</v>
      </c>
      <c r="R20" s="34">
        <f t="shared" si="1"/>
        <v>9.1306818181818156E-2</v>
      </c>
      <c r="S20" s="34">
        <f t="shared" si="5"/>
        <v>0.86448271036585345</v>
      </c>
      <c r="U20" s="34">
        <f t="shared" si="2"/>
        <v>0.13808310290098688</v>
      </c>
      <c r="V20" s="34">
        <f t="shared" si="3"/>
        <v>1.3073553260159745</v>
      </c>
      <c r="W20" s="39"/>
    </row>
    <row r="21" spans="1:23" s="38" customFormat="1" x14ac:dyDescent="0.35">
      <c r="A21" s="37" t="str">
        <f>'PET Catalysis Raw Data'!A25</f>
        <v>067C-5</v>
      </c>
      <c r="B21" s="37" t="str">
        <f>'PET Catalysis Raw Data'!B25</f>
        <v>PVP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3.242</v>
      </c>
      <c r="G21" s="37">
        <f>'PET Catalysis Raw Data'!G25</f>
        <v>2.4260000000000002</v>
      </c>
      <c r="H21" s="37">
        <f>'PET Catalysis Raw Data'!H25</f>
        <v>1.24</v>
      </c>
      <c r="I21" s="37">
        <f>'PET Catalysis Raw Data'!I25</f>
        <v>3.0649999999999999</v>
      </c>
      <c r="J21" s="37">
        <f>'PET Catalysis Raw Data'!J25</f>
        <v>2.4359999999999999</v>
      </c>
      <c r="K21" s="37">
        <f>'PET Catalysis Raw Data'!K25</f>
        <v>1.238</v>
      </c>
      <c r="M21" s="34">
        <f>H21-'Baseline UV'!$D$7</f>
        <v>0.95</v>
      </c>
      <c r="N21" s="39"/>
      <c r="O21" s="34">
        <f>U21</f>
        <v>2.1845456342142362</v>
      </c>
      <c r="P21" s="34">
        <f t="shared" si="0"/>
        <v>20.683032969376551</v>
      </c>
      <c r="R21" s="34">
        <f t="shared" si="1"/>
        <v>2.4663068181818182</v>
      </c>
      <c r="S21" s="34">
        <f t="shared" si="5"/>
        <v>23.350716246951219</v>
      </c>
      <c r="U21" s="34">
        <f t="shared" si="2"/>
        <v>2.1845456342142362</v>
      </c>
      <c r="V21" s="34">
        <f t="shared" si="3"/>
        <v>20.683032969376551</v>
      </c>
      <c r="W21" s="39"/>
    </row>
    <row r="22" spans="1:23" s="38" customFormat="1" x14ac:dyDescent="0.35">
      <c r="A22" s="37" t="str">
        <f>'PET Catalysis Raw Data'!A26</f>
        <v>067C-5</v>
      </c>
      <c r="B22" s="37" t="str">
        <f>'PET Catalysis Raw Data'!B26</f>
        <v>PVP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3.0059999999999998</v>
      </c>
      <c r="G22" s="37">
        <f>'PET Catalysis Raw Data'!G26</f>
        <v>2.4860000000000002</v>
      </c>
      <c r="H22" s="37">
        <f>'PET Catalysis Raw Data'!H26</f>
        <v>1.274</v>
      </c>
      <c r="I22" s="37">
        <f>'PET Catalysis Raw Data'!I26</f>
        <v>3.0649999999999999</v>
      </c>
      <c r="J22" s="37">
        <f>'PET Catalysis Raw Data'!J26</f>
        <v>2.4359999999999999</v>
      </c>
      <c r="K22" s="37">
        <f>'PET Catalysis Raw Data'!K26</f>
        <v>1.238</v>
      </c>
      <c r="M22" s="34">
        <f>H22-'Baseline UV'!$D$7</f>
        <v>0.98399999999999999</v>
      </c>
      <c r="N22" s="39"/>
      <c r="O22" s="34">
        <f t="shared" si="4"/>
        <v>2.2690927401021317</v>
      </c>
      <c r="P22" s="34">
        <f t="shared" si="0"/>
        <v>21.483515482150288</v>
      </c>
      <c r="R22" s="34">
        <f t="shared" si="1"/>
        <v>2.5628977272727274</v>
      </c>
      <c r="S22" s="34">
        <f t="shared" si="5"/>
        <v>24.265228137195123</v>
      </c>
      <c r="U22" s="34">
        <f t="shared" si="2"/>
        <v>2.2690927401021317</v>
      </c>
      <c r="V22" s="34">
        <f t="shared" si="3"/>
        <v>21.483515482150288</v>
      </c>
      <c r="W22" s="39"/>
    </row>
    <row r="23" spans="1:23" s="38" customFormat="1" x14ac:dyDescent="0.35">
      <c r="A23" s="37" t="str">
        <f>'PET Catalysis Raw Data'!A27</f>
        <v>067C-5</v>
      </c>
      <c r="B23" s="37" t="str">
        <f>'PET Catalysis Raw Data'!B27</f>
        <v>PVP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2.9470000000000001</v>
      </c>
      <c r="G23" s="37">
        <f>'PET Catalysis Raw Data'!G27</f>
        <v>2.3959999999999999</v>
      </c>
      <c r="H23" s="37">
        <f>'PET Catalysis Raw Data'!H27</f>
        <v>1.2010000000000001</v>
      </c>
      <c r="I23" s="37">
        <f>'PET Catalysis Raw Data'!I27</f>
        <v>3.0649999999999999</v>
      </c>
      <c r="J23" s="37">
        <f>'PET Catalysis Raw Data'!J27</f>
        <v>2.4359999999999999</v>
      </c>
      <c r="K23" s="37">
        <f>'PET Catalysis Raw Data'!K27</f>
        <v>1.238</v>
      </c>
      <c r="M23" s="34">
        <f>H23-'Baseline UV'!$D$7</f>
        <v>0.91100000000000003</v>
      </c>
      <c r="N23" s="39"/>
      <c r="O23" s="34">
        <f t="shared" si="4"/>
        <v>2.0884295057116149</v>
      </c>
      <c r="P23" s="34">
        <f t="shared" si="0"/>
        <v>19.773016248474491</v>
      </c>
      <c r="R23" s="34">
        <f t="shared" si="1"/>
        <v>2.3555113636363636</v>
      </c>
      <c r="S23" s="34">
        <f t="shared" si="5"/>
        <v>22.301717314024387</v>
      </c>
      <c r="U23" s="34">
        <f t="shared" si="2"/>
        <v>2.0884295057116149</v>
      </c>
      <c r="V23" s="34">
        <f t="shared" si="3"/>
        <v>19.773016248474491</v>
      </c>
      <c r="W23" s="39"/>
    </row>
    <row r="24" spans="1:23" s="38" customFormat="1" x14ac:dyDescent="0.35">
      <c r="A24" s="37" t="str">
        <f>'PET Catalysis Raw Data'!A28</f>
        <v>067C-6</v>
      </c>
      <c r="B24" s="37" t="str">
        <f>'PET Catalysis Raw Data'!B28</f>
        <v>PVP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2.6469999999999998</v>
      </c>
      <c r="G24" s="37">
        <f>'PET Catalysis Raw Data'!G28</f>
        <v>0.52900000000000003</v>
      </c>
      <c r="H24" s="37">
        <f>'PET Catalysis Raw Data'!H28</f>
        <v>0.58699999999999997</v>
      </c>
      <c r="I24" s="37">
        <f>'PET Catalysis Raw Data'!I28</f>
        <v>2.7669999999999999</v>
      </c>
      <c r="J24" s="37">
        <f>'PET Catalysis Raw Data'!J28</f>
        <v>0.54100000000000004</v>
      </c>
      <c r="K24" s="37">
        <f>'PET Catalysis Raw Data'!K28</f>
        <v>0.58299999999999996</v>
      </c>
      <c r="M24" s="34">
        <f>H24-'Baseline UV'!$D$8</f>
        <v>0.24499999999999994</v>
      </c>
      <c r="N24" s="39"/>
      <c r="O24" s="34">
        <f t="shared" si="4"/>
        <v>0.50171301525631407</v>
      </c>
      <c r="P24" s="34">
        <f t="shared" si="0"/>
        <v>4.75016253869385</v>
      </c>
      <c r="R24" s="34">
        <f t="shared" si="1"/>
        <v>0.46346590909090896</v>
      </c>
      <c r="S24" s="34">
        <f t="shared" si="5"/>
        <v>4.3880432286585354</v>
      </c>
      <c r="U24" s="34">
        <f t="shared" si="2"/>
        <v>0.50171301525631407</v>
      </c>
      <c r="V24" s="34">
        <f t="shared" si="3"/>
        <v>4.75016253869385</v>
      </c>
      <c r="W24" s="39"/>
    </row>
    <row r="25" spans="1:23" s="38" customFormat="1" x14ac:dyDescent="0.35">
      <c r="A25" s="37" t="str">
        <f>'PET Catalysis Raw Data'!A29</f>
        <v>067C-6</v>
      </c>
      <c r="B25" s="37" t="str">
        <f>'PET Catalysis Raw Data'!B29</f>
        <v>PVP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2.8809999999999998</v>
      </c>
      <c r="G25" s="37">
        <f>'PET Catalysis Raw Data'!G29</f>
        <v>0.59199999999999997</v>
      </c>
      <c r="H25" s="37">
        <f>'PET Catalysis Raw Data'!H29</f>
        <v>0.66200000000000003</v>
      </c>
      <c r="I25" s="37">
        <f>'PET Catalysis Raw Data'!I29</f>
        <v>2.7669999999999999</v>
      </c>
      <c r="J25" s="37">
        <f>'PET Catalysis Raw Data'!J29</f>
        <v>0.54100000000000004</v>
      </c>
      <c r="K25" s="37">
        <f>'PET Catalysis Raw Data'!K29</f>
        <v>0.58299999999999996</v>
      </c>
      <c r="M25" s="34">
        <f>H25-'Baseline UV'!$D$8</f>
        <v>0.32</v>
      </c>
      <c r="N25" s="39"/>
      <c r="O25" s="34">
        <f t="shared" si="4"/>
        <v>0.68697142212371864</v>
      </c>
      <c r="P25" s="34">
        <f t="shared" si="0"/>
        <v>6.5041683498248863</v>
      </c>
      <c r="R25" s="34">
        <f t="shared" si="1"/>
        <v>0.676534090909091</v>
      </c>
      <c r="S25" s="34">
        <f t="shared" si="5"/>
        <v>6.4053488689024398</v>
      </c>
      <c r="U25" s="34">
        <f t="shared" si="2"/>
        <v>0.68697142212371864</v>
      </c>
      <c r="V25" s="34">
        <f t="shared" si="3"/>
        <v>6.5041683498248863</v>
      </c>
      <c r="W25" s="39"/>
    </row>
    <row r="26" spans="1:23" s="38" customFormat="1" x14ac:dyDescent="0.35">
      <c r="A26" s="37" t="str">
        <f>'PET Catalysis Raw Data'!A30</f>
        <v>067C-6</v>
      </c>
      <c r="B26" s="37" t="str">
        <f>'PET Catalysis Raw Data'!B30</f>
        <v>PVP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2.7719999999999998</v>
      </c>
      <c r="G26" s="37">
        <f>'PET Catalysis Raw Data'!G30</f>
        <v>0.501</v>
      </c>
      <c r="H26" s="37">
        <f>'PET Catalysis Raw Data'!H30</f>
        <v>0.5</v>
      </c>
      <c r="I26" s="37">
        <f>'PET Catalysis Raw Data'!I30</f>
        <v>2.7669999999999999</v>
      </c>
      <c r="J26" s="37">
        <f>'PET Catalysis Raw Data'!J30</f>
        <v>0.54100000000000004</v>
      </c>
      <c r="K26" s="37">
        <f>'PET Catalysis Raw Data'!K30</f>
        <v>0.58299999999999996</v>
      </c>
      <c r="M26" s="34">
        <f>H26-'Baseline UV'!$D$8</f>
        <v>0.15799999999999997</v>
      </c>
      <c r="N26" s="39"/>
      <c r="O26" s="34">
        <f t="shared" si="4"/>
        <v>0.27079607813055379</v>
      </c>
      <c r="P26" s="34">
        <f t="shared" si="0"/>
        <v>2.5638668857410734</v>
      </c>
      <c r="R26" s="34">
        <f t="shared" si="1"/>
        <v>0.2163068181818181</v>
      </c>
      <c r="S26" s="34">
        <f t="shared" si="5"/>
        <v>2.0479686859756088</v>
      </c>
      <c r="U26" s="34">
        <f t="shared" si="2"/>
        <v>0.27079607813055379</v>
      </c>
      <c r="V26" s="34">
        <f t="shared" si="3"/>
        <v>2.5638668857410734</v>
      </c>
      <c r="W26" s="39"/>
    </row>
    <row r="27" spans="1:23" s="38" customFormat="1" x14ac:dyDescent="0.35">
      <c r="A27" s="37" t="str">
        <f>'PET Catalysis Raw Data'!A31</f>
        <v>067C-7</v>
      </c>
      <c r="B27" s="37" t="str">
        <f>'PET Catalysis Raw Data'!B31</f>
        <v>PVP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2.8220000000000001</v>
      </c>
      <c r="G27" s="37">
        <f>'PET Catalysis Raw Data'!G31</f>
        <v>0.48599999999999999</v>
      </c>
      <c r="H27" s="37">
        <f>'PET Catalysis Raw Data'!H31</f>
        <v>0.45800000000000002</v>
      </c>
      <c r="I27" s="37">
        <f>'PET Catalysis Raw Data'!I31</f>
        <v>2.754</v>
      </c>
      <c r="J27" s="37">
        <f>'PET Catalysis Raw Data'!J31</f>
        <v>0.47699999999999998</v>
      </c>
      <c r="K27" s="37">
        <f>'PET Catalysis Raw Data'!K31</f>
        <v>0.44600000000000001</v>
      </c>
      <c r="M27" s="34">
        <f>H27-'Baseline UV'!$D$9</f>
        <v>0.13800000000000001</v>
      </c>
      <c r="N27" s="39"/>
      <c r="O27" s="34">
        <f t="shared" si="4"/>
        <v>0.21276939212665352</v>
      </c>
      <c r="P27" s="34">
        <f t="shared" si="0"/>
        <v>2.0144767329672582</v>
      </c>
      <c r="R27" s="34">
        <f t="shared" si="1"/>
        <v>0.15948863636363639</v>
      </c>
      <c r="S27" s="34">
        <f t="shared" si="5"/>
        <v>1.5100205152439028</v>
      </c>
      <c r="U27" s="34">
        <f t="shared" si="2"/>
        <v>0.21276939212665352</v>
      </c>
      <c r="V27" s="34">
        <f t="shared" si="3"/>
        <v>2.0144767329672582</v>
      </c>
      <c r="W27" s="39"/>
    </row>
    <row r="28" spans="1:23" s="38" customFormat="1" x14ac:dyDescent="0.35">
      <c r="A28" s="37" t="str">
        <f>'PET Catalysis Raw Data'!A32</f>
        <v>067C-7</v>
      </c>
      <c r="B28" s="37" t="str">
        <f>'PET Catalysis Raw Data'!B32</f>
        <v>PVP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2.7320000000000002</v>
      </c>
      <c r="G28" s="37">
        <f>'PET Catalysis Raw Data'!G32</f>
        <v>0.48199999999999998</v>
      </c>
      <c r="H28" s="37">
        <f>'PET Catalysis Raw Data'!H32</f>
        <v>0.45100000000000001</v>
      </c>
      <c r="I28" s="37">
        <f>'PET Catalysis Raw Data'!I32</f>
        <v>2.754</v>
      </c>
      <c r="J28" s="37">
        <f>'PET Catalysis Raw Data'!J32</f>
        <v>0.47699999999999998</v>
      </c>
      <c r="K28" s="37">
        <f>'PET Catalysis Raw Data'!K32</f>
        <v>0.44600000000000001</v>
      </c>
      <c r="M28" s="34">
        <f>H28-'Baseline UV'!$D$9</f>
        <v>0.13100000000000001</v>
      </c>
      <c r="N28" s="39"/>
      <c r="O28" s="34">
        <f t="shared" si="4"/>
        <v>0.191682515578188</v>
      </c>
      <c r="P28" s="34">
        <f t="shared" si="0"/>
        <v>1.8148285516510727</v>
      </c>
      <c r="R28" s="34">
        <f t="shared" si="1"/>
        <v>0.13960227272727274</v>
      </c>
      <c r="S28" s="34">
        <f t="shared" si="5"/>
        <v>1.321738655487805</v>
      </c>
      <c r="U28" s="34">
        <f t="shared" si="2"/>
        <v>0.191682515578188</v>
      </c>
      <c r="V28" s="34">
        <f t="shared" si="3"/>
        <v>1.8148285516510727</v>
      </c>
      <c r="W28" s="39"/>
    </row>
    <row r="29" spans="1:23" s="38" customFormat="1" x14ac:dyDescent="0.35">
      <c r="A29" s="37" t="str">
        <f>'PET Catalysis Raw Data'!A33</f>
        <v>067C-7</v>
      </c>
      <c r="B29" s="37" t="str">
        <f>'PET Catalysis Raw Data'!B33</f>
        <v>PVP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2.7069999999999999</v>
      </c>
      <c r="G29" s="37">
        <f>'PET Catalysis Raw Data'!G33</f>
        <v>0.46300000000000002</v>
      </c>
      <c r="H29" s="37">
        <f>'PET Catalysis Raw Data'!H33</f>
        <v>0.42799999999999999</v>
      </c>
      <c r="I29" s="37">
        <f>'PET Catalysis Raw Data'!I33</f>
        <v>2.754</v>
      </c>
      <c r="J29" s="37">
        <f>'PET Catalysis Raw Data'!J33</f>
        <v>0.47699999999999998</v>
      </c>
      <c r="K29" s="37">
        <f>'PET Catalysis Raw Data'!K33</f>
        <v>0.44600000000000001</v>
      </c>
      <c r="M29" s="34">
        <f>H29-'Baseline UV'!$D$9</f>
        <v>0.10799999999999998</v>
      </c>
      <c r="N29" s="39"/>
      <c r="O29" s="34">
        <f t="shared" si="4"/>
        <v>0.11806984995096587</v>
      </c>
      <c r="P29" s="34">
        <f t="shared" si="0"/>
        <v>1.1178720924745307</v>
      </c>
      <c r="R29" s="34">
        <f t="shared" si="1"/>
        <v>7.4261363636363598E-2</v>
      </c>
      <c r="S29" s="34">
        <f t="shared" si="5"/>
        <v>0.70309825914634105</v>
      </c>
      <c r="U29" s="34">
        <f t="shared" si="2"/>
        <v>0.11806984995096587</v>
      </c>
      <c r="V29" s="34">
        <f t="shared" si="3"/>
        <v>1.1178720924745307</v>
      </c>
      <c r="W29" s="39"/>
    </row>
    <row r="30" spans="1:23" s="38" customFormat="1" x14ac:dyDescent="0.35">
      <c r="A30" s="37" t="str">
        <f>'PET Catalysis Raw Data'!A34</f>
        <v>067C-8</v>
      </c>
      <c r="B30" s="37" t="str">
        <f>'PET Catalysis Raw Data'!B34</f>
        <v>PVP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3.0950000000000002</v>
      </c>
      <c r="G30" s="37">
        <f>'PET Catalysis Raw Data'!G34</f>
        <v>2.1120000000000001</v>
      </c>
      <c r="H30" s="37">
        <f>'PET Catalysis Raw Data'!H34</f>
        <v>1.206</v>
      </c>
      <c r="I30" s="37">
        <f>'PET Catalysis Raw Data'!I34</f>
        <v>2.9409999999999998</v>
      </c>
      <c r="J30" s="37">
        <f>'PET Catalysis Raw Data'!J34</f>
        <v>2.0489999999999999</v>
      </c>
      <c r="K30" s="37">
        <f>'PET Catalysis Raw Data'!K34</f>
        <v>1.155</v>
      </c>
      <c r="M30" s="34">
        <f>H30-'Baseline UV'!$D$10</f>
        <v>0.90999999999999992</v>
      </c>
      <c r="N30" s="39"/>
      <c r="O30" s="34">
        <f t="shared" si="4"/>
        <v>2.0859765878219867</v>
      </c>
      <c r="P30" s="34">
        <f t="shared" si="0"/>
        <v>19.74979229710091</v>
      </c>
      <c r="R30" s="34">
        <f t="shared" si="1"/>
        <v>2.3526704545454544</v>
      </c>
      <c r="S30" s="34">
        <f t="shared" si="5"/>
        <v>22.274819905487803</v>
      </c>
      <c r="U30" s="34">
        <f t="shared" si="2"/>
        <v>2.0859765878219867</v>
      </c>
      <c r="V30" s="34">
        <f t="shared" si="3"/>
        <v>19.74979229710091</v>
      </c>
      <c r="W30" s="39"/>
    </row>
    <row r="31" spans="1:23" s="38" customFormat="1" x14ac:dyDescent="0.35">
      <c r="A31" s="37" t="str">
        <f>'PET Catalysis Raw Data'!A35</f>
        <v>067C-8</v>
      </c>
      <c r="B31" s="37" t="str">
        <f>'PET Catalysis Raw Data'!B35</f>
        <v>PVP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2.8140000000000001</v>
      </c>
      <c r="G31" s="37">
        <f>'PET Catalysis Raw Data'!G35</f>
        <v>2.0590000000000002</v>
      </c>
      <c r="H31" s="37">
        <f>'PET Catalysis Raw Data'!H35</f>
        <v>1.159</v>
      </c>
      <c r="I31" s="37">
        <f>'PET Catalysis Raw Data'!I35</f>
        <v>2.9409999999999998</v>
      </c>
      <c r="J31" s="37">
        <f>'PET Catalysis Raw Data'!J35</f>
        <v>2.0489999999999999</v>
      </c>
      <c r="K31" s="37">
        <f>'PET Catalysis Raw Data'!K35</f>
        <v>1.155</v>
      </c>
      <c r="M31" s="34">
        <f>H31-'Baseline UV'!$D$10</f>
        <v>0.86299999999999999</v>
      </c>
      <c r="N31" s="39"/>
      <c r="O31" s="34">
        <f t="shared" si="4"/>
        <v>1.9713066463514277</v>
      </c>
      <c r="P31" s="34">
        <f t="shared" si="0"/>
        <v>18.664110156665725</v>
      </c>
      <c r="R31" s="34">
        <f t="shared" si="1"/>
        <v>2.2191477272727274</v>
      </c>
      <c r="S31" s="34">
        <f t="shared" si="5"/>
        <v>21.010641704268291</v>
      </c>
      <c r="U31" s="34">
        <f t="shared" si="2"/>
        <v>1.9713066463514277</v>
      </c>
      <c r="V31" s="34">
        <f t="shared" si="3"/>
        <v>18.664110156665725</v>
      </c>
      <c r="W31" s="39"/>
    </row>
    <row r="32" spans="1:23" s="38" customFormat="1" x14ac:dyDescent="0.35">
      <c r="A32" s="37" t="str">
        <f>'PET Catalysis Raw Data'!A36</f>
        <v>067C-8</v>
      </c>
      <c r="B32" s="37" t="str">
        <f>'PET Catalysis Raw Data'!B36</f>
        <v>PVP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2.9140000000000001</v>
      </c>
      <c r="G32" s="37">
        <f>'PET Catalysis Raw Data'!G36</f>
        <v>1.976</v>
      </c>
      <c r="H32" s="37">
        <f>'PET Catalysis Raw Data'!H36</f>
        <v>1.1000000000000001</v>
      </c>
      <c r="I32" s="37">
        <f>'PET Catalysis Raw Data'!I36</f>
        <v>2.9409999999999998</v>
      </c>
      <c r="J32" s="37">
        <f>'PET Catalysis Raw Data'!J36</f>
        <v>2.0489999999999999</v>
      </c>
      <c r="K32" s="37">
        <f>'PET Catalysis Raw Data'!K36</f>
        <v>1.155</v>
      </c>
      <c r="M32" s="34">
        <f>H32-'Baseline UV'!$D$10</f>
        <v>0.80400000000000005</v>
      </c>
      <c r="N32" s="39"/>
      <c r="O32" s="34">
        <f t="shared" si="4"/>
        <v>1.8289403491525373</v>
      </c>
      <c r="P32" s="34">
        <f t="shared" si="0"/>
        <v>17.316202027590709</v>
      </c>
      <c r="R32" s="34">
        <f t="shared" si="1"/>
        <v>2.0515340909090911</v>
      </c>
      <c r="S32" s="34">
        <f t="shared" si="5"/>
        <v>19.423694600609757</v>
      </c>
      <c r="U32" s="34">
        <f t="shared" si="2"/>
        <v>1.8289403491525373</v>
      </c>
      <c r="V32" s="34">
        <f t="shared" si="3"/>
        <v>17.316202027590709</v>
      </c>
      <c r="W32" s="39"/>
    </row>
    <row r="33" spans="1:23" s="38" customFormat="1" x14ac:dyDescent="0.35">
      <c r="A33" s="37" t="str">
        <f>'PET Catalysis Raw Data'!A37</f>
        <v>067C-9</v>
      </c>
      <c r="B33" s="37" t="str">
        <f>'PET Catalysis Raw Data'!B37</f>
        <v>PVP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2.9319999999999999</v>
      </c>
      <c r="G33" s="37">
        <f>'PET Catalysis Raw Data'!G37</f>
        <v>2.9220000000000002</v>
      </c>
      <c r="H33" s="37">
        <f>'PET Catalysis Raw Data'!H37</f>
        <v>1.5389999999999999</v>
      </c>
      <c r="I33" s="37">
        <f>'PET Catalysis Raw Data'!I37</f>
        <v>2.911</v>
      </c>
      <c r="J33" s="37">
        <f>'PET Catalysis Raw Data'!J37</f>
        <v>2.9209999999999998</v>
      </c>
      <c r="K33" s="37">
        <f>'PET Catalysis Raw Data'!K37</f>
        <v>1.5349999999999999</v>
      </c>
      <c r="M33" s="34">
        <f>H33-'Baseline UV'!$D$11</f>
        <v>1.2879999999999998</v>
      </c>
      <c r="N33" s="39"/>
      <c r="O33" s="34">
        <f t="shared" si="4"/>
        <v>3.0631910767895669</v>
      </c>
      <c r="P33" s="34">
        <f t="shared" si="0"/>
        <v>29.0019494399472</v>
      </c>
      <c r="R33" s="34">
        <f t="shared" si="1"/>
        <v>3.4265340909090907</v>
      </c>
      <c r="S33" s="34">
        <f t="shared" si="5"/>
        <v>32.44204033231707</v>
      </c>
      <c r="U33" s="34">
        <f t="shared" si="2"/>
        <v>3.0631910767895669</v>
      </c>
      <c r="V33" s="34">
        <f t="shared" si="3"/>
        <v>29.0019494399472</v>
      </c>
      <c r="W33" s="39"/>
    </row>
    <row r="34" spans="1:23" s="38" customFormat="1" x14ac:dyDescent="0.35">
      <c r="A34" s="37" t="str">
        <f>'PET Catalysis Raw Data'!A38</f>
        <v>067C-9</v>
      </c>
      <c r="B34" s="37" t="str">
        <f>'PET Catalysis Raw Data'!B38</f>
        <v>PVP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2.9830000000000001</v>
      </c>
      <c r="G34" s="37">
        <f>'PET Catalysis Raw Data'!G38</f>
        <v>3.012</v>
      </c>
      <c r="H34" s="37">
        <f>'PET Catalysis Raw Data'!H38</f>
        <v>1.5920000000000001</v>
      </c>
      <c r="I34" s="37">
        <f>'PET Catalysis Raw Data'!I38</f>
        <v>2.911</v>
      </c>
      <c r="J34" s="37">
        <f>'PET Catalysis Raw Data'!J38</f>
        <v>2.9209999999999998</v>
      </c>
      <c r="K34" s="37">
        <f>'PET Catalysis Raw Data'!K38</f>
        <v>1.5349999999999999</v>
      </c>
      <c r="M34" s="34">
        <f>H34-'Baseline UV'!$D$11</f>
        <v>1.3410000000000002</v>
      </c>
      <c r="N34" s="39"/>
      <c r="O34" s="34">
        <f t="shared" si="4"/>
        <v>3.2099888866790325</v>
      </c>
      <c r="P34" s="34">
        <f t="shared" si="0"/>
        <v>30.391814633982477</v>
      </c>
      <c r="R34" s="34">
        <f t="shared" si="1"/>
        <v>3.5771022727272732</v>
      </c>
      <c r="S34" s="34">
        <f t="shared" si="5"/>
        <v>33.867602984756104</v>
      </c>
      <c r="U34" s="34">
        <f t="shared" si="2"/>
        <v>3.2099888866790325</v>
      </c>
      <c r="V34" s="34">
        <f t="shared" si="3"/>
        <v>30.391814633982477</v>
      </c>
      <c r="W34" s="39"/>
    </row>
    <row r="35" spans="1:23" s="38" customFormat="1" x14ac:dyDescent="0.35">
      <c r="A35" s="37" t="str">
        <f>'PET Catalysis Raw Data'!A39</f>
        <v>067C-9</v>
      </c>
      <c r="B35" s="37" t="str">
        <f>'PET Catalysis Raw Data'!B39</f>
        <v>PVP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2.8180000000000001</v>
      </c>
      <c r="G35" s="37">
        <f>'PET Catalysis Raw Data'!G39</f>
        <v>2.83</v>
      </c>
      <c r="H35" s="37">
        <f>'PET Catalysis Raw Data'!H39</f>
        <v>1.4730000000000001</v>
      </c>
      <c r="I35" s="37">
        <f>'PET Catalysis Raw Data'!I39</f>
        <v>2.911</v>
      </c>
      <c r="J35" s="37">
        <f>'PET Catalysis Raw Data'!J39</f>
        <v>2.9209999999999998</v>
      </c>
      <c r="K35" s="37">
        <f>'PET Catalysis Raw Data'!K39</f>
        <v>1.5349999999999999</v>
      </c>
      <c r="M35" s="34">
        <f>H35-'Baseline UV'!$D$11</f>
        <v>1.222</v>
      </c>
      <c r="N35" s="39"/>
      <c r="O35" s="34">
        <f t="shared" si="4"/>
        <v>2.8841936927625373</v>
      </c>
      <c r="P35" s="34">
        <f t="shared" si="0"/>
        <v>27.307222290612611</v>
      </c>
      <c r="R35" s="34">
        <f>(M35-0.08186)/0.352</f>
        <v>3.2390340909090911</v>
      </c>
      <c r="S35" s="34">
        <f t="shared" si="5"/>
        <v>30.66681136890244</v>
      </c>
      <c r="U35" s="34">
        <f t="shared" si="2"/>
        <v>2.8841936927625373</v>
      </c>
      <c r="V35" s="34">
        <f t="shared" si="3"/>
        <v>27.307222290612611</v>
      </c>
      <c r="W35" s="39"/>
    </row>
    <row r="36" spans="1:23" s="38" customFormat="1" x14ac:dyDescent="0.35">
      <c r="A36" s="37" t="str">
        <f>'PET Catalysis Raw Data'!A40</f>
        <v>067C-10</v>
      </c>
      <c r="B36" s="37" t="str">
        <f>'PET Catalysis Raw Data'!B40</f>
        <v>PVP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2.9609999999999999</v>
      </c>
      <c r="G36" s="37">
        <f>'PET Catalysis Raw Data'!G40</f>
        <v>3.2069999999999999</v>
      </c>
      <c r="H36" s="37">
        <f>'PET Catalysis Raw Data'!H40</f>
        <v>1.798</v>
      </c>
      <c r="I36" s="37">
        <f>'PET Catalysis Raw Data'!I40</f>
        <v>3.109</v>
      </c>
      <c r="J36" s="37">
        <f>'PET Catalysis Raw Data'!J40</f>
        <v>3.3639999999999999</v>
      </c>
      <c r="K36" s="37">
        <f>'PET Catalysis Raw Data'!K40</f>
        <v>1.9330000000000001</v>
      </c>
      <c r="M36" s="34">
        <f>H36-'Baseline UV'!$D$12</f>
        <v>1.6859999999999999</v>
      </c>
      <c r="N36" s="39"/>
      <c r="O36" s="34">
        <f t="shared" si="4"/>
        <v>4.2448507404277374</v>
      </c>
      <c r="P36" s="34">
        <f t="shared" si="0"/>
        <v>40.189770558823326</v>
      </c>
      <c r="R36" s="34">
        <f t="shared" si="1"/>
        <v>4.5572159090909095</v>
      </c>
      <c r="S36" s="34">
        <f t="shared" si="5"/>
        <v>43.147208929878047</v>
      </c>
      <c r="U36" s="34">
        <f t="shared" si="2"/>
        <v>4.2448507404277374</v>
      </c>
      <c r="V36" s="34">
        <f t="shared" si="3"/>
        <v>40.189770558823326</v>
      </c>
      <c r="W36" s="39"/>
    </row>
    <row r="37" spans="1:23" s="38" customFormat="1" x14ac:dyDescent="0.35">
      <c r="A37" s="37" t="str">
        <f>'PET Catalysis Raw Data'!A41</f>
        <v>067C-10</v>
      </c>
      <c r="B37" s="37" t="str">
        <f>'PET Catalysis Raw Data'!B41</f>
        <v>PVP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3.0409999999999999</v>
      </c>
      <c r="G37" s="37">
        <f>'PET Catalysis Raw Data'!G41</f>
        <v>3.456</v>
      </c>
      <c r="H37" s="37">
        <f>'PET Catalysis Raw Data'!H41</f>
        <v>2.032</v>
      </c>
      <c r="I37" s="37">
        <f>'PET Catalysis Raw Data'!I41</f>
        <v>3.109</v>
      </c>
      <c r="J37" s="37">
        <f>'PET Catalysis Raw Data'!J41</f>
        <v>3.3639999999999999</v>
      </c>
      <c r="K37" s="37">
        <f>'PET Catalysis Raw Data'!K41</f>
        <v>1.9330000000000001</v>
      </c>
      <c r="M37" s="34">
        <f>H37-'Baseline UV'!$D$12</f>
        <v>1.92</v>
      </c>
      <c r="N37" s="39"/>
      <c r="O37" s="34">
        <f t="shared" si="4"/>
        <v>5.0447869592644823</v>
      </c>
      <c r="P37" s="34">
        <f t="shared" si="0"/>
        <v>47.763476929828002</v>
      </c>
      <c r="R37" s="34">
        <f t="shared" si="1"/>
        <v>5.2219886363636361</v>
      </c>
      <c r="S37" s="34">
        <f t="shared" si="5"/>
        <v>49.441202527439017</v>
      </c>
      <c r="U37" s="34">
        <f t="shared" si="2"/>
        <v>5.0447869592644823</v>
      </c>
      <c r="V37" s="34">
        <f t="shared" si="3"/>
        <v>47.763476929828002</v>
      </c>
      <c r="W37" s="39"/>
    </row>
    <row r="38" spans="1:23" s="38" customFormat="1" x14ac:dyDescent="0.35">
      <c r="A38" s="37" t="str">
        <f>'PET Catalysis Raw Data'!A42</f>
        <v>067C-10</v>
      </c>
      <c r="B38" s="37" t="str">
        <f>'PET Catalysis Raw Data'!B42</f>
        <v>PVP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3.3250000000000002</v>
      </c>
      <c r="G38" s="37">
        <f>'PET Catalysis Raw Data'!G42</f>
        <v>3.43</v>
      </c>
      <c r="H38" s="37">
        <f>'PET Catalysis Raw Data'!H42</f>
        <v>1.97</v>
      </c>
      <c r="I38" s="37">
        <f>'PET Catalysis Raw Data'!I42</f>
        <v>3.109</v>
      </c>
      <c r="J38" s="37">
        <f>'PET Catalysis Raw Data'!J42</f>
        <v>3.3639999999999999</v>
      </c>
      <c r="K38" s="37">
        <f>'PET Catalysis Raw Data'!K42</f>
        <v>1.9330000000000001</v>
      </c>
      <c r="M38" s="34">
        <f>H38-'Baseline UV'!$D$12</f>
        <v>1.8579999999999999</v>
      </c>
      <c r="N38" s="39"/>
      <c r="O38" s="34">
        <f t="shared" si="4"/>
        <v>4.8236616312732554</v>
      </c>
      <c r="P38" s="34">
        <f t="shared" si="0"/>
        <v>45.669887133590208</v>
      </c>
      <c r="R38" s="34">
        <f t="shared" si="1"/>
        <v>5.0458522727272728</v>
      </c>
      <c r="S38" s="34">
        <f t="shared" si="5"/>
        <v>47.773563198170734</v>
      </c>
      <c r="U38" s="34">
        <f t="shared" si="2"/>
        <v>4.8236616312732554</v>
      </c>
      <c r="V38" s="34">
        <f t="shared" si="3"/>
        <v>45.669887133590208</v>
      </c>
      <c r="W38" s="39"/>
    </row>
    <row r="39" spans="1:23" s="38" customFormat="1" x14ac:dyDescent="0.35">
      <c r="A39" s="37" t="str">
        <f>'PET Catalysis Raw Data'!A43</f>
        <v>067C-11</v>
      </c>
      <c r="B39" s="37" t="str">
        <f>'PET Catalysis Raw Data'!B43</f>
        <v>PVP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3.0680000000000001</v>
      </c>
      <c r="G39" s="37">
        <f>'PET Catalysis Raw Data'!G43</f>
        <v>3.0990000000000002</v>
      </c>
      <c r="H39" s="37">
        <f>'PET Catalysis Raw Data'!H43</f>
        <v>1.6040000000000001</v>
      </c>
      <c r="I39" s="37">
        <f>'PET Catalysis Raw Data'!I43</f>
        <v>3.137</v>
      </c>
      <c r="J39" s="37">
        <f>'PET Catalysis Raw Data'!J43</f>
        <v>3.125</v>
      </c>
      <c r="K39" s="37">
        <f>'PET Catalysis Raw Data'!K43</f>
        <v>1.6379999999999999</v>
      </c>
      <c r="M39" s="34">
        <f>H39-'Baseline UV'!$D$13</f>
        <v>1.403</v>
      </c>
      <c r="N39" s="39"/>
      <c r="O39" s="34">
        <f t="shared" si="4"/>
        <v>3.3854164301621448</v>
      </c>
      <c r="P39" s="34">
        <f t="shared" si="0"/>
        <v>32.052742933565945</v>
      </c>
      <c r="R39" s="34">
        <f t="shared" si="1"/>
        <v>3.7532386363636365</v>
      </c>
      <c r="S39" s="34">
        <f t="shared" si="5"/>
        <v>35.535242314024387</v>
      </c>
      <c r="U39" s="34">
        <f t="shared" si="2"/>
        <v>3.3854164301621448</v>
      </c>
      <c r="V39" s="34">
        <f t="shared" si="3"/>
        <v>32.052742933565945</v>
      </c>
      <c r="W39" s="39"/>
    </row>
    <row r="40" spans="1:23" s="38" customFormat="1" x14ac:dyDescent="0.35">
      <c r="A40" s="37" t="str">
        <f>'PET Catalysis Raw Data'!A44</f>
        <v>067C-11</v>
      </c>
      <c r="B40" s="37" t="str">
        <f>'PET Catalysis Raw Data'!B44</f>
        <v>PVP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3.2010000000000001</v>
      </c>
      <c r="G40" s="37">
        <f>'PET Catalysis Raw Data'!G44</f>
        <v>3.165</v>
      </c>
      <c r="H40" s="37">
        <f>'PET Catalysis Raw Data'!H44</f>
        <v>1.68</v>
      </c>
      <c r="I40" s="37">
        <f>'PET Catalysis Raw Data'!I44</f>
        <v>3.137</v>
      </c>
      <c r="J40" s="37">
        <f>'PET Catalysis Raw Data'!J44</f>
        <v>3.125</v>
      </c>
      <c r="K40" s="37">
        <f>'PET Catalysis Raw Data'!K44</f>
        <v>1.6379999999999999</v>
      </c>
      <c r="M40" s="34">
        <f>H40-'Baseline UV'!$D$13</f>
        <v>1.4789999999999999</v>
      </c>
      <c r="N40" s="39"/>
      <c r="O40" s="34">
        <f t="shared" si="4"/>
        <v>3.606298088337681</v>
      </c>
      <c r="P40" s="34">
        <f t="shared" si="0"/>
        <v>34.14402569132735</v>
      </c>
      <c r="R40" s="34">
        <f t="shared" si="1"/>
        <v>3.9691477272727269</v>
      </c>
      <c r="S40" s="34">
        <f t="shared" si="5"/>
        <v>37.579445362804876</v>
      </c>
      <c r="U40" s="34">
        <f t="shared" si="2"/>
        <v>3.606298088337681</v>
      </c>
      <c r="V40" s="34">
        <f t="shared" si="3"/>
        <v>34.14402569132735</v>
      </c>
      <c r="W40" s="39"/>
    </row>
    <row r="41" spans="1:23" s="38" customFormat="1" x14ac:dyDescent="0.35">
      <c r="A41" s="37" t="str">
        <f>'PET Catalysis Raw Data'!A45</f>
        <v>067C-11</v>
      </c>
      <c r="B41" s="37" t="str">
        <f>'PET Catalysis Raw Data'!B45</f>
        <v>PVP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3.1419999999999999</v>
      </c>
      <c r="G41" s="37">
        <f>'PET Catalysis Raw Data'!G45</f>
        <v>3.11</v>
      </c>
      <c r="H41" s="37">
        <f>'PET Catalysis Raw Data'!H45</f>
        <v>1.63</v>
      </c>
      <c r="I41" s="37">
        <f>'PET Catalysis Raw Data'!I45</f>
        <v>3.137</v>
      </c>
      <c r="J41" s="37">
        <f>'PET Catalysis Raw Data'!J45</f>
        <v>3.125</v>
      </c>
      <c r="K41" s="37">
        <f>'PET Catalysis Raw Data'!K45</f>
        <v>1.6379999999999999</v>
      </c>
      <c r="M41" s="34">
        <f>H41-'Baseline UV'!$D$13</f>
        <v>1.4289999999999998</v>
      </c>
      <c r="N41" s="39"/>
      <c r="O41" s="34">
        <f t="shared" si="4"/>
        <v>3.4602339782638372</v>
      </c>
      <c r="P41" s="34">
        <f t="shared" si="0"/>
        <v>32.761107084828836</v>
      </c>
      <c r="R41" s="34">
        <f t="shared" si="1"/>
        <v>3.8271022727272723</v>
      </c>
      <c r="S41" s="34">
        <f t="shared" si="5"/>
        <v>36.234574935975608</v>
      </c>
      <c r="U41" s="34">
        <f t="shared" si="2"/>
        <v>3.4602339782638372</v>
      </c>
      <c r="V41" s="34">
        <f t="shared" si="3"/>
        <v>32.761107084828836</v>
      </c>
      <c r="W41" s="39"/>
    </row>
    <row r="42" spans="1:23" s="38" customFormat="1" x14ac:dyDescent="0.35">
      <c r="A42" s="37" t="str">
        <f>'PET Catalysis Raw Data'!A46</f>
        <v>067C-12</v>
      </c>
      <c r="B42" s="37" t="str">
        <f>'PET Catalysis Raw Data'!B46</f>
        <v>PVP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2.9039999999999999</v>
      </c>
      <c r="G42" s="37">
        <f>'PET Catalysis Raw Data'!G46</f>
        <v>2.7970000000000002</v>
      </c>
      <c r="H42" s="37">
        <f>'PET Catalysis Raw Data'!H46</f>
        <v>1.3580000000000001</v>
      </c>
      <c r="I42" s="37">
        <f>'PET Catalysis Raw Data'!I46</f>
        <v>2.9350000000000001</v>
      </c>
      <c r="J42" s="37">
        <f>'PET Catalysis Raw Data'!J46</f>
        <v>2.78</v>
      </c>
      <c r="K42" s="37">
        <f>'PET Catalysis Raw Data'!K46</f>
        <v>1.3440000000000001</v>
      </c>
      <c r="M42" s="34">
        <f>H42-'Baseline UV'!$D$14</f>
        <v>1.018</v>
      </c>
      <c r="N42" s="39"/>
      <c r="O42" s="34">
        <f t="shared" si="4"/>
        <v>2.3543868112024491</v>
      </c>
      <c r="P42" s="34">
        <f t="shared" si="0"/>
        <v>22.291070177749383</v>
      </c>
      <c r="R42" s="34">
        <f t="shared" si="1"/>
        <v>2.6594886363636365</v>
      </c>
      <c r="S42" s="34">
        <f t="shared" si="5"/>
        <v>25.179740027439024</v>
      </c>
      <c r="U42" s="34">
        <f t="shared" si="2"/>
        <v>2.3543868112024491</v>
      </c>
      <c r="V42" s="34">
        <f t="shared" si="3"/>
        <v>22.291070177749383</v>
      </c>
      <c r="W42" s="39"/>
    </row>
    <row r="43" spans="1:23" s="38" customFormat="1" x14ac:dyDescent="0.35">
      <c r="A43" s="37" t="str">
        <f>'PET Catalysis Raw Data'!A47</f>
        <v>067C-12</v>
      </c>
      <c r="B43" s="37" t="str">
        <f>'PET Catalysis Raw Data'!B47</f>
        <v>PVP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2.8239999999999998</v>
      </c>
      <c r="G43" s="37">
        <f>'PET Catalysis Raw Data'!G47</f>
        <v>2.7879999999999998</v>
      </c>
      <c r="H43" s="37">
        <f>'PET Catalysis Raw Data'!H47</f>
        <v>1.351</v>
      </c>
      <c r="I43" s="37">
        <f>'PET Catalysis Raw Data'!I47</f>
        <v>2.9350000000000001</v>
      </c>
      <c r="J43" s="37">
        <f>'PET Catalysis Raw Data'!J47</f>
        <v>2.78</v>
      </c>
      <c r="K43" s="37">
        <f>'PET Catalysis Raw Data'!K47</f>
        <v>1.3440000000000001</v>
      </c>
      <c r="M43" s="34">
        <f>H43-'Baseline UV'!$D$14</f>
        <v>1.0109999999999999</v>
      </c>
      <c r="N43" s="39"/>
      <c r="O43" s="34">
        <f t="shared" si="4"/>
        <v>2.3367631284892765</v>
      </c>
      <c r="P43" s="34">
        <f t="shared" si="0"/>
        <v>22.124211127112297</v>
      </c>
      <c r="R43" s="34">
        <f t="shared" si="1"/>
        <v>2.6396022727272723</v>
      </c>
      <c r="S43" s="34">
        <f t="shared" si="5"/>
        <v>24.991458167682921</v>
      </c>
      <c r="U43" s="34">
        <f t="shared" si="2"/>
        <v>2.3367631284892765</v>
      </c>
      <c r="V43" s="34">
        <f t="shared" si="3"/>
        <v>22.124211127112297</v>
      </c>
      <c r="W43" s="39"/>
    </row>
    <row r="44" spans="1:23" s="38" customFormat="1" x14ac:dyDescent="0.35">
      <c r="A44" s="37" t="str">
        <f>'PET Catalysis Raw Data'!A48</f>
        <v>067C-12</v>
      </c>
      <c r="B44" s="37" t="str">
        <f>'PET Catalysis Raw Data'!B48</f>
        <v>PVP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3.077</v>
      </c>
      <c r="G44" s="37">
        <f>'PET Catalysis Raw Data'!G48</f>
        <v>2.754</v>
      </c>
      <c r="H44" s="37">
        <f>'PET Catalysis Raw Data'!H48</f>
        <v>1.3240000000000001</v>
      </c>
      <c r="I44" s="37">
        <f>'PET Catalysis Raw Data'!I48</f>
        <v>2.9350000000000001</v>
      </c>
      <c r="J44" s="37">
        <f>'PET Catalysis Raw Data'!J48</f>
        <v>2.78</v>
      </c>
      <c r="K44" s="37">
        <f>'PET Catalysis Raw Data'!K48</f>
        <v>1.3440000000000001</v>
      </c>
      <c r="M44" s="34">
        <f>H44-'Baseline UV'!$D$14</f>
        <v>0.98399999999999999</v>
      </c>
      <c r="N44" s="39"/>
      <c r="O44" s="34">
        <f t="shared" si="4"/>
        <v>2.2690927401021317</v>
      </c>
      <c r="P44" s="34">
        <f t="shared" si="0"/>
        <v>21.483515482150288</v>
      </c>
      <c r="R44" s="34">
        <f t="shared" si="1"/>
        <v>2.5628977272727274</v>
      </c>
      <c r="S44" s="34">
        <f t="shared" si="5"/>
        <v>24.265228137195123</v>
      </c>
      <c r="U44" s="34">
        <f t="shared" si="2"/>
        <v>2.2690927401021317</v>
      </c>
      <c r="V44" s="34">
        <f t="shared" si="3"/>
        <v>21.483515482150288</v>
      </c>
      <c r="W44" s="39"/>
    </row>
    <row r="45" spans="1:23" s="38" customFormat="1" x14ac:dyDescent="0.35">
      <c r="A45" s="37" t="str">
        <f>'PET Catalysis Raw Data'!A49</f>
        <v>067C-13</v>
      </c>
      <c r="B45" s="37" t="str">
        <f>'PET Catalysis Raw Data'!B49</f>
        <v>PVP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2.8330000000000002</v>
      </c>
      <c r="G45" s="37">
        <f>'PET Catalysis Raw Data'!G49</f>
        <v>1.44</v>
      </c>
      <c r="H45" s="37">
        <f>'PET Catalysis Raw Data'!H49</f>
        <v>1.1359999999999999</v>
      </c>
      <c r="I45" s="37">
        <f>'PET Catalysis Raw Data'!I49</f>
        <v>2.8620000000000001</v>
      </c>
      <c r="J45" s="37">
        <f>'PET Catalysis Raw Data'!J49</f>
        <v>1.347</v>
      </c>
      <c r="K45" s="37">
        <f>'PET Catalysis Raw Data'!K49</f>
        <v>1.0329999999999999</v>
      </c>
      <c r="M45" s="34">
        <f>H45-'Baseline UV'!$D$15</f>
        <v>0.72099999999999986</v>
      </c>
      <c r="N45" s="39"/>
      <c r="O45" s="34">
        <f t="shared" si="4"/>
        <v>1.6311858603630747</v>
      </c>
      <c r="P45" s="34">
        <f t="shared" si="0"/>
        <v>15.443884714821063</v>
      </c>
      <c r="R45" s="34">
        <f t="shared" si="1"/>
        <v>1.8157386363636359</v>
      </c>
      <c r="S45" s="34">
        <f t="shared" si="5"/>
        <v>17.191209692073166</v>
      </c>
      <c r="U45" s="34">
        <f t="shared" si="2"/>
        <v>1.6311858603630747</v>
      </c>
      <c r="V45" s="34">
        <f t="shared" si="3"/>
        <v>15.443884714821063</v>
      </c>
      <c r="W45" s="39"/>
    </row>
    <row r="46" spans="1:23" s="38" customFormat="1" x14ac:dyDescent="0.35">
      <c r="A46" s="37" t="str">
        <f>'PET Catalysis Raw Data'!A50</f>
        <v>067C-13</v>
      </c>
      <c r="B46" s="37" t="str">
        <f>'PET Catalysis Raw Data'!B50</f>
        <v>PVP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2.948</v>
      </c>
      <c r="G46" s="37">
        <f>'PET Catalysis Raw Data'!G50</f>
        <v>1.421</v>
      </c>
      <c r="H46" s="37">
        <f>'PET Catalysis Raw Data'!H50</f>
        <v>1.0980000000000001</v>
      </c>
      <c r="I46" s="37">
        <f>'PET Catalysis Raw Data'!I50</f>
        <v>2.8620000000000001</v>
      </c>
      <c r="J46" s="37">
        <f>'PET Catalysis Raw Data'!J50</f>
        <v>1.347</v>
      </c>
      <c r="K46" s="37">
        <f>'PET Catalysis Raw Data'!K50</f>
        <v>1.0329999999999999</v>
      </c>
      <c r="M46" s="34">
        <f>H46-'Baseline UV'!$D$15</f>
        <v>0.68300000000000005</v>
      </c>
      <c r="N46" s="39"/>
      <c r="O46" s="34">
        <f t="shared" si="4"/>
        <v>1.5414485090947743</v>
      </c>
      <c r="P46" s="34">
        <f t="shared" si="0"/>
        <v>14.594261541105864</v>
      </c>
      <c r="R46" s="34">
        <f t="shared" si="1"/>
        <v>1.7077840909090911</v>
      </c>
      <c r="S46" s="34">
        <f t="shared" si="5"/>
        <v>16.169108167682928</v>
      </c>
      <c r="U46" s="34">
        <f t="shared" si="2"/>
        <v>1.5414485090947743</v>
      </c>
      <c r="V46" s="34">
        <f t="shared" si="3"/>
        <v>14.594261541105864</v>
      </c>
      <c r="W46" s="39"/>
    </row>
    <row r="47" spans="1:23" s="38" customFormat="1" x14ac:dyDescent="0.35">
      <c r="A47" s="37" t="str">
        <f>'PET Catalysis Raw Data'!A51</f>
        <v>067C-13</v>
      </c>
      <c r="B47" s="37" t="str">
        <f>'PET Catalysis Raw Data'!B51</f>
        <v>PVP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2.8050000000000002</v>
      </c>
      <c r="G47" s="37">
        <f>'PET Catalysis Raw Data'!G51</f>
        <v>1.18</v>
      </c>
      <c r="H47" s="37">
        <f>'PET Catalysis Raw Data'!H51</f>
        <v>0.86399999999999999</v>
      </c>
      <c r="I47" s="37">
        <f>'PET Catalysis Raw Data'!I51</f>
        <v>2.8620000000000001</v>
      </c>
      <c r="J47" s="37">
        <f>'PET Catalysis Raw Data'!J51</f>
        <v>1.347</v>
      </c>
      <c r="K47" s="37">
        <f>'PET Catalysis Raw Data'!K51</f>
        <v>1.0329999999999999</v>
      </c>
      <c r="M47" s="34">
        <f>H47-'Baseline UV'!$D$15</f>
        <v>0.44900000000000001</v>
      </c>
      <c r="N47" s="39"/>
      <c r="O47" s="34">
        <f t="shared" si="4"/>
        <v>0.9936062719633787</v>
      </c>
      <c r="P47" s="34">
        <f t="shared" si="0"/>
        <v>9.4073527051724142</v>
      </c>
      <c r="R47" s="34">
        <f t="shared" si="1"/>
        <v>1.0430113636363638</v>
      </c>
      <c r="S47" s="34">
        <f t="shared" si="5"/>
        <v>9.8751145701219532</v>
      </c>
      <c r="U47" s="34">
        <f t="shared" si="2"/>
        <v>0.9936062719633787</v>
      </c>
      <c r="V47" s="34">
        <f t="shared" si="3"/>
        <v>9.4073527051724142</v>
      </c>
      <c r="W47" s="39"/>
    </row>
    <row r="48" spans="1:23" s="38" customFormat="1" x14ac:dyDescent="0.35">
      <c r="A48" s="37" t="str">
        <f>'PET Catalysis Raw Data'!A52</f>
        <v>067C-14</v>
      </c>
      <c r="B48" s="37" t="str">
        <f>'PET Catalysis Raw Data'!B52</f>
        <v>PVP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3.206</v>
      </c>
      <c r="G48" s="37">
        <f>'PET Catalysis Raw Data'!G52</f>
        <v>3.3109999999999999</v>
      </c>
      <c r="H48" s="37">
        <f>'PET Catalysis Raw Data'!H52</f>
        <v>1.956</v>
      </c>
      <c r="I48" s="37">
        <f>'PET Catalysis Raw Data'!I52</f>
        <v>3.23</v>
      </c>
      <c r="J48" s="37">
        <f>'PET Catalysis Raw Data'!J52</f>
        <v>3.36</v>
      </c>
      <c r="K48" s="37">
        <f>'PET Catalysis Raw Data'!K52</f>
        <v>2.0859999999999999</v>
      </c>
      <c r="M48" s="34">
        <f>H48-'Baseline UV'!$D$16</f>
        <v>1.68</v>
      </c>
      <c r="N48" s="39"/>
      <c r="O48" s="34">
        <f t="shared" si="4"/>
        <v>4.2255048067924266</v>
      </c>
      <c r="P48" s="34">
        <f t="shared" si="0"/>
        <v>40.006605429683589</v>
      </c>
      <c r="R48" s="34">
        <f t="shared" si="1"/>
        <v>4.5401704545454544</v>
      </c>
      <c r="S48" s="34">
        <f t="shared" si="5"/>
        <v>42.985824478658536</v>
      </c>
      <c r="U48" s="34">
        <f t="shared" si="2"/>
        <v>4.2255048067924266</v>
      </c>
      <c r="V48" s="34">
        <f t="shared" si="3"/>
        <v>40.006605429683589</v>
      </c>
      <c r="W48" s="39"/>
    </row>
    <row r="49" spans="1:23" s="38" customFormat="1" x14ac:dyDescent="0.35">
      <c r="A49" s="37" t="str">
        <f>'PET Catalysis Raw Data'!A53</f>
        <v>067C-14</v>
      </c>
      <c r="B49" s="37" t="str">
        <f>'PET Catalysis Raw Data'!B53</f>
        <v>PVP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3.073</v>
      </c>
      <c r="G49" s="37">
        <f>'PET Catalysis Raw Data'!G53</f>
        <v>3.3860000000000001</v>
      </c>
      <c r="H49" s="37">
        <f>'PET Catalysis Raw Data'!H53</f>
        <v>2.0670000000000002</v>
      </c>
      <c r="I49" s="37">
        <f>'PET Catalysis Raw Data'!I53</f>
        <v>3.23</v>
      </c>
      <c r="J49" s="37">
        <f>'PET Catalysis Raw Data'!J53</f>
        <v>3.36</v>
      </c>
      <c r="K49" s="37">
        <f>'PET Catalysis Raw Data'!K53</f>
        <v>2.0859999999999999</v>
      </c>
      <c r="M49" s="34">
        <f>H49-'Baseline UV'!$D$16</f>
        <v>1.7910000000000001</v>
      </c>
      <c r="N49" s="39"/>
      <c r="O49" s="34">
        <f t="shared" si="4"/>
        <v>4.5924106458485472</v>
      </c>
      <c r="P49" s="34">
        <f t="shared" si="0"/>
        <v>43.480428748821581</v>
      </c>
      <c r="R49" s="34">
        <f t="shared" si="1"/>
        <v>4.8555113636363645</v>
      </c>
      <c r="S49" s="34">
        <f t="shared" si="5"/>
        <v>45.971436826219517</v>
      </c>
      <c r="U49" s="34">
        <f t="shared" si="2"/>
        <v>4.5924106458485472</v>
      </c>
      <c r="V49" s="34">
        <f t="shared" si="3"/>
        <v>43.480428748821581</v>
      </c>
      <c r="W49" s="39"/>
    </row>
    <row r="50" spans="1:23" s="38" customFormat="1" x14ac:dyDescent="0.35">
      <c r="A50" s="37" t="str">
        <f>'PET Catalysis Raw Data'!A54</f>
        <v>067C-14</v>
      </c>
      <c r="B50" s="37" t="str">
        <f>'PET Catalysis Raw Data'!B54</f>
        <v>PVP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3.4119999999999999</v>
      </c>
      <c r="G50" s="37">
        <f>'PET Catalysis Raw Data'!G54</f>
        <v>3.3839999999999999</v>
      </c>
      <c r="H50" s="37">
        <f>'PET Catalysis Raw Data'!H54</f>
        <v>2.2360000000000002</v>
      </c>
      <c r="I50" s="37">
        <f>'PET Catalysis Raw Data'!I54</f>
        <v>3.23</v>
      </c>
      <c r="J50" s="37">
        <f>'PET Catalysis Raw Data'!J54</f>
        <v>3.36</v>
      </c>
      <c r="K50" s="37">
        <f>'PET Catalysis Raw Data'!K54</f>
        <v>2.0859999999999999</v>
      </c>
      <c r="M50" s="34">
        <f>H50-'Baseline UV'!$D$16</f>
        <v>1.9600000000000002</v>
      </c>
      <c r="N50" s="39"/>
      <c r="O50" s="34">
        <f t="shared" si="4"/>
        <v>5.1913084555213098</v>
      </c>
      <c r="P50" s="34">
        <f t="shared" si="0"/>
        <v>49.150726017390504</v>
      </c>
      <c r="R50" s="34">
        <f t="shared" si="1"/>
        <v>5.3356250000000003</v>
      </c>
      <c r="S50" s="34">
        <f t="shared" si="5"/>
        <v>50.517098868902444</v>
      </c>
      <c r="U50" s="34">
        <f t="shared" si="2"/>
        <v>5.1913084555213098</v>
      </c>
      <c r="V50" s="34">
        <f t="shared" si="3"/>
        <v>49.150726017390504</v>
      </c>
      <c r="W50" s="39"/>
    </row>
    <row r="51" spans="1:23" s="38" customFormat="1" x14ac:dyDescent="0.35">
      <c r="A51" s="37" t="str">
        <f>'PET Catalysis Raw Data'!A55</f>
        <v>067C-15</v>
      </c>
      <c r="B51" s="37" t="str">
        <f>'PET Catalysis Raw Data'!B55</f>
        <v>PVP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3.0259999999999998</v>
      </c>
      <c r="G51" s="37">
        <f>'PET Catalysis Raw Data'!G55</f>
        <v>3.2490000000000001</v>
      </c>
      <c r="H51" s="37">
        <f>'PET Catalysis Raw Data'!H55</f>
        <v>1.9530000000000001</v>
      </c>
      <c r="I51" s="37">
        <f>'PET Catalysis Raw Data'!I55</f>
        <v>3.14</v>
      </c>
      <c r="J51" s="37">
        <f>'PET Catalysis Raw Data'!J55</f>
        <v>3.1890000000000001</v>
      </c>
      <c r="K51" s="37">
        <f>'PET Catalysis Raw Data'!K55</f>
        <v>1.93</v>
      </c>
      <c r="M51" s="34">
        <f>H51-'Baseline UV'!$D$17</f>
        <v>1.512</v>
      </c>
      <c r="N51" s="39"/>
      <c r="O51" s="34">
        <f t="shared" si="4"/>
        <v>3.704337206353614</v>
      </c>
      <c r="P51" s="34">
        <f t="shared" si="0"/>
        <v>35.0722490611914</v>
      </c>
      <c r="R51" s="34">
        <f t="shared" si="1"/>
        <v>4.0628977272727278</v>
      </c>
      <c r="S51" s="34">
        <f t="shared" si="5"/>
        <v>38.4670598445122</v>
      </c>
      <c r="U51" s="34">
        <f t="shared" si="2"/>
        <v>3.704337206353614</v>
      </c>
      <c r="V51" s="34">
        <f t="shared" si="3"/>
        <v>35.0722490611914</v>
      </c>
      <c r="W51" s="39"/>
    </row>
    <row r="52" spans="1:23" s="38" customFormat="1" x14ac:dyDescent="0.35">
      <c r="A52" s="37" t="str">
        <f>'PET Catalysis Raw Data'!A56</f>
        <v>067C-15</v>
      </c>
      <c r="B52" s="37" t="str">
        <f>'PET Catalysis Raw Data'!B56</f>
        <v>PVP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3.1429999999999998</v>
      </c>
      <c r="G52" s="37">
        <f>'PET Catalysis Raw Data'!G56</f>
        <v>3.1070000000000002</v>
      </c>
      <c r="H52" s="37">
        <f>'PET Catalysis Raw Data'!H56</f>
        <v>1.869</v>
      </c>
      <c r="I52" s="37">
        <f>'PET Catalysis Raw Data'!I56</f>
        <v>3.14</v>
      </c>
      <c r="J52" s="37">
        <f>'PET Catalysis Raw Data'!J56</f>
        <v>3.1890000000000001</v>
      </c>
      <c r="K52" s="37">
        <f>'PET Catalysis Raw Data'!K56</f>
        <v>1.93</v>
      </c>
      <c r="M52" s="34">
        <f>H52-'Baseline UV'!$D$17</f>
        <v>1.4279999999999999</v>
      </c>
      <c r="N52" s="39"/>
      <c r="O52" s="34">
        <f t="shared" si="4"/>
        <v>3.4573422728421597</v>
      </c>
      <c r="P52" s="34">
        <f t="shared" si="0"/>
        <v>32.733728742331635</v>
      </c>
      <c r="R52" s="34">
        <f t="shared" si="1"/>
        <v>3.8242613636363636</v>
      </c>
      <c r="S52" s="34">
        <f t="shared" si="5"/>
        <v>36.207677527439024</v>
      </c>
      <c r="U52" s="34">
        <f t="shared" si="2"/>
        <v>3.4573422728421597</v>
      </c>
      <c r="V52" s="34">
        <f t="shared" si="3"/>
        <v>32.733728742331635</v>
      </c>
      <c r="W52" s="39"/>
    </row>
    <row r="53" spans="1:23" s="38" customFormat="1" x14ac:dyDescent="0.35">
      <c r="A53" s="37" t="str">
        <f>'PET Catalysis Raw Data'!A57</f>
        <v>067C-15</v>
      </c>
      <c r="B53" s="37" t="str">
        <f>'PET Catalysis Raw Data'!B57</f>
        <v>PVP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3.2490000000000001</v>
      </c>
      <c r="G53" s="37">
        <f>'PET Catalysis Raw Data'!G57</f>
        <v>3.2109999999999999</v>
      </c>
      <c r="H53" s="37">
        <f>'PET Catalysis Raw Data'!H57</f>
        <v>1.968</v>
      </c>
      <c r="I53" s="37">
        <f>'PET Catalysis Raw Data'!I57</f>
        <v>3.14</v>
      </c>
      <c r="J53" s="37">
        <f>'PET Catalysis Raw Data'!J57</f>
        <v>3.1890000000000001</v>
      </c>
      <c r="K53" s="37">
        <f>'PET Catalysis Raw Data'!K57</f>
        <v>1.93</v>
      </c>
      <c r="M53" s="34">
        <f>H53-'Baseline UV'!$D$17</f>
        <v>1.5269999999999999</v>
      </c>
      <c r="N53" s="39"/>
      <c r="O53" s="34">
        <f t="shared" si="4"/>
        <v>3.7493458381165681</v>
      </c>
      <c r="P53" s="34">
        <f t="shared" si="0"/>
        <v>35.498385736974122</v>
      </c>
      <c r="R53" s="34">
        <f t="shared" si="1"/>
        <v>4.1055113636363636</v>
      </c>
      <c r="S53" s="34">
        <f t="shared" si="5"/>
        <v>38.870520972560975</v>
      </c>
      <c r="U53" s="34">
        <f t="shared" si="2"/>
        <v>3.7493458381165681</v>
      </c>
      <c r="V53" s="34">
        <f t="shared" si="3"/>
        <v>35.498385736974122</v>
      </c>
      <c r="W53" s="39"/>
    </row>
    <row r="54" spans="1:23" s="38" customFormat="1" x14ac:dyDescent="0.35">
      <c r="A54" s="37" t="str">
        <f>'PET Catalysis Raw Data'!A58</f>
        <v>067C-16</v>
      </c>
      <c r="B54" s="37" t="str">
        <f>'PET Catalysis Raw Data'!B58</f>
        <v>PVP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2.8170000000000002</v>
      </c>
      <c r="G54" s="37">
        <f>'PET Catalysis Raw Data'!G58</f>
        <v>3.03</v>
      </c>
      <c r="H54" s="37">
        <f>'PET Catalysis Raw Data'!H58</f>
        <v>1.736</v>
      </c>
      <c r="I54" s="37">
        <f>'PET Catalysis Raw Data'!I58</f>
        <v>2.8969999999999998</v>
      </c>
      <c r="J54" s="37">
        <f>'PET Catalysis Raw Data'!J58</f>
        <v>2.9780000000000002</v>
      </c>
      <c r="K54" s="37">
        <f>'PET Catalysis Raw Data'!K58</f>
        <v>1.708</v>
      </c>
      <c r="M54" s="34">
        <f>H54-'Baseline UV'!$D$18</f>
        <v>1.3860000000000001</v>
      </c>
      <c r="N54" s="39"/>
      <c r="O54" s="34">
        <f t="shared" si="4"/>
        <v>3.3369035545601897</v>
      </c>
      <c r="P54" s="34">
        <f t="shared" si="0"/>
        <v>31.593428470274631</v>
      </c>
      <c r="R54" s="34">
        <f t="shared" si="1"/>
        <v>3.7049431818181824</v>
      </c>
      <c r="S54" s="34">
        <f t="shared" si="5"/>
        <v>35.077986368902444</v>
      </c>
      <c r="U54" s="34">
        <f t="shared" si="2"/>
        <v>3.3369035545601897</v>
      </c>
      <c r="V54" s="34">
        <f t="shared" si="3"/>
        <v>31.593428470274631</v>
      </c>
      <c r="W54" s="39"/>
    </row>
    <row r="55" spans="1:23" s="38" customFormat="1" x14ac:dyDescent="0.35">
      <c r="A55" s="37" t="str">
        <f>'PET Catalysis Raw Data'!A59</f>
        <v>067C-16</v>
      </c>
      <c r="B55" s="37" t="str">
        <f>'PET Catalysis Raw Data'!B59</f>
        <v>PVP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2.9169999999999998</v>
      </c>
      <c r="G55" s="37">
        <f>'PET Catalysis Raw Data'!G59</f>
        <v>3.0270000000000001</v>
      </c>
      <c r="H55" s="37">
        <f>'PET Catalysis Raw Data'!H59</f>
        <v>1.7709999999999999</v>
      </c>
      <c r="I55" s="37">
        <f>'PET Catalysis Raw Data'!I59</f>
        <v>2.8969999999999998</v>
      </c>
      <c r="J55" s="37">
        <f>'PET Catalysis Raw Data'!J59</f>
        <v>2.9780000000000002</v>
      </c>
      <c r="K55" s="37">
        <f>'PET Catalysis Raw Data'!K59</f>
        <v>1.708</v>
      </c>
      <c r="M55" s="34">
        <f>H55-'Baseline UV'!$D$18</f>
        <v>1.4209999999999998</v>
      </c>
      <c r="N55" s="39"/>
      <c r="O55" s="34">
        <f t="shared" si="4"/>
        <v>3.437132140695911</v>
      </c>
      <c r="P55" s="34">
        <f t="shared" si="0"/>
        <v>32.542381478649197</v>
      </c>
      <c r="R55" s="34">
        <f t="shared" si="1"/>
        <v>3.8043749999999994</v>
      </c>
      <c r="S55" s="34">
        <f t="shared" si="5"/>
        <v>36.019395667682922</v>
      </c>
      <c r="U55" s="34">
        <f t="shared" si="2"/>
        <v>3.437132140695911</v>
      </c>
      <c r="V55" s="34">
        <f t="shared" si="3"/>
        <v>32.542381478649197</v>
      </c>
      <c r="W55" s="39"/>
    </row>
    <row r="56" spans="1:23" s="38" customFormat="1" x14ac:dyDescent="0.35">
      <c r="A56" s="37" t="str">
        <f>'PET Catalysis Raw Data'!A60</f>
        <v>067C-16</v>
      </c>
      <c r="B56" s="37" t="str">
        <f>'PET Catalysis Raw Data'!B60</f>
        <v>PVP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2.9580000000000002</v>
      </c>
      <c r="G56" s="37">
        <f>'PET Catalysis Raw Data'!G60</f>
        <v>2.8759999999999999</v>
      </c>
      <c r="H56" s="37">
        <f>'PET Catalysis Raw Data'!H60</f>
        <v>1.619</v>
      </c>
      <c r="I56" s="37">
        <f>'PET Catalysis Raw Data'!I60</f>
        <v>2.8969999999999998</v>
      </c>
      <c r="J56" s="37">
        <f>'PET Catalysis Raw Data'!J60</f>
        <v>2.9780000000000002</v>
      </c>
      <c r="K56" s="37">
        <f>'PET Catalysis Raw Data'!K60</f>
        <v>1.708</v>
      </c>
      <c r="M56" s="34">
        <f>H56-'Baseline UV'!$D$18</f>
        <v>1.2690000000000001</v>
      </c>
      <c r="N56" s="39"/>
      <c r="O56" s="34">
        <f t="shared" si="4"/>
        <v>3.0112406241479621</v>
      </c>
      <c r="P56" s="34">
        <f t="shared" si="0"/>
        <v>28.510088382923854</v>
      </c>
      <c r="R56" s="34">
        <f t="shared" si="1"/>
        <v>3.3725568181818186</v>
      </c>
      <c r="S56" s="34">
        <f t="shared" si="5"/>
        <v>31.930989570121955</v>
      </c>
      <c r="U56" s="34">
        <f t="shared" si="2"/>
        <v>3.0112406241479621</v>
      </c>
      <c r="V56" s="34">
        <f t="shared" si="3"/>
        <v>28.510088382923854</v>
      </c>
      <c r="W56" s="39"/>
    </row>
    <row r="57" spans="1:23" s="38" customFormat="1" x14ac:dyDescent="0.35">
      <c r="A57" s="37" t="str">
        <f>'PET Catalysis Raw Data'!A61</f>
        <v>067C-17</v>
      </c>
      <c r="B57" s="37" t="str">
        <f>'PET Catalysis Raw Data'!B61</f>
        <v>PVP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2.9769999999999999</v>
      </c>
      <c r="G57" s="37">
        <f>'PET Catalysis Raw Data'!G61</f>
        <v>1.214</v>
      </c>
      <c r="H57" s="37">
        <f>'PET Catalysis Raw Data'!H61</f>
        <v>1.1579999999999999</v>
      </c>
      <c r="I57" s="37">
        <f>'PET Catalysis Raw Data'!I61</f>
        <v>2.9359999999999999</v>
      </c>
      <c r="J57" s="37">
        <f>'PET Catalysis Raw Data'!J61</f>
        <v>1.272</v>
      </c>
      <c r="K57" s="37">
        <f>'PET Catalysis Raw Data'!K61</f>
        <v>1.2609999999999999</v>
      </c>
      <c r="M57" s="34">
        <f>H57-'Baseline UV'!$D$19</f>
        <v>0.54799999999999993</v>
      </c>
      <c r="N57" s="39"/>
      <c r="O57" s="34">
        <f t="shared" si="4"/>
        <v>1.2251594427983661</v>
      </c>
      <c r="P57" s="34">
        <f t="shared" si="0"/>
        <v>11.599672147501835</v>
      </c>
      <c r="R57" s="34">
        <f t="shared" si="1"/>
        <v>1.3242613636363636</v>
      </c>
      <c r="S57" s="34">
        <f t="shared" si="5"/>
        <v>12.537958015243902</v>
      </c>
      <c r="U57" s="34">
        <f t="shared" si="2"/>
        <v>1.2251594427983661</v>
      </c>
      <c r="V57" s="34">
        <f t="shared" si="3"/>
        <v>11.599672147501835</v>
      </c>
      <c r="W57" s="39"/>
    </row>
    <row r="58" spans="1:23" s="38" customFormat="1" x14ac:dyDescent="0.35">
      <c r="A58" s="37" t="str">
        <f>'PET Catalysis Raw Data'!A62</f>
        <v>067C-17</v>
      </c>
      <c r="B58" s="37" t="str">
        <f>'PET Catalysis Raw Data'!B62</f>
        <v>PVP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2.835</v>
      </c>
      <c r="G58" s="37">
        <f>'PET Catalysis Raw Data'!G62</f>
        <v>1.3129999999999999</v>
      </c>
      <c r="H58" s="37">
        <f>'PET Catalysis Raw Data'!H62</f>
        <v>1.3009999999999999</v>
      </c>
      <c r="I58" s="37">
        <f>'PET Catalysis Raw Data'!I62</f>
        <v>2.9359999999999999</v>
      </c>
      <c r="J58" s="37">
        <f>'PET Catalysis Raw Data'!J62</f>
        <v>1.272</v>
      </c>
      <c r="K58" s="37">
        <f>'PET Catalysis Raw Data'!K62</f>
        <v>1.2609999999999999</v>
      </c>
      <c r="M58" s="34">
        <f>H58-'Baseline UV'!$D$19</f>
        <v>0.69099999999999995</v>
      </c>
      <c r="N58" s="39"/>
      <c r="O58" s="34">
        <f t="shared" si="4"/>
        <v>1.5603052577985981</v>
      </c>
      <c r="P58" s="34">
        <f t="shared" si="0"/>
        <v>14.772795122198445</v>
      </c>
      <c r="R58" s="34">
        <f t="shared" si="1"/>
        <v>1.7305113636363634</v>
      </c>
      <c r="S58" s="34">
        <f t="shared" si="5"/>
        <v>16.384287435975605</v>
      </c>
      <c r="U58" s="34">
        <f t="shared" si="2"/>
        <v>1.5603052577985981</v>
      </c>
      <c r="V58" s="34">
        <f t="shared" si="3"/>
        <v>14.772795122198445</v>
      </c>
      <c r="W58" s="39"/>
    </row>
    <row r="59" spans="1:23" s="38" customFormat="1" x14ac:dyDescent="0.35">
      <c r="A59" s="37" t="str">
        <f>'PET Catalysis Raw Data'!A63</f>
        <v>067C-17</v>
      </c>
      <c r="B59" s="37" t="str">
        <f>'PET Catalysis Raw Data'!B63</f>
        <v>PVP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2.996</v>
      </c>
      <c r="G59" s="37">
        <f>'PET Catalysis Raw Data'!G63</f>
        <v>1.2909999999999999</v>
      </c>
      <c r="H59" s="37">
        <f>'PET Catalysis Raw Data'!H63</f>
        <v>1.3220000000000001</v>
      </c>
      <c r="I59" s="37">
        <f>'PET Catalysis Raw Data'!I63</f>
        <v>2.9359999999999999</v>
      </c>
      <c r="J59" s="37">
        <f>'PET Catalysis Raw Data'!J63</f>
        <v>1.272</v>
      </c>
      <c r="K59" s="37">
        <f>'PET Catalysis Raw Data'!K63</f>
        <v>1.2609999999999999</v>
      </c>
      <c r="M59" s="34">
        <f>H59-'Baseline UV'!$D$19</f>
        <v>0.71200000000000008</v>
      </c>
      <c r="N59" s="39"/>
      <c r="O59" s="34">
        <f t="shared" si="4"/>
        <v>1.6098924928810343</v>
      </c>
      <c r="P59" s="34">
        <f t="shared" si="0"/>
        <v>15.242281500513066</v>
      </c>
      <c r="R59" s="34">
        <f t="shared" si="1"/>
        <v>1.7901704545454546</v>
      </c>
      <c r="S59" s="34">
        <f t="shared" si="5"/>
        <v>16.949133015243902</v>
      </c>
      <c r="U59" s="34">
        <f t="shared" si="2"/>
        <v>1.6098924928810343</v>
      </c>
      <c r="V59" s="34">
        <f t="shared" si="3"/>
        <v>15.242281500513066</v>
      </c>
      <c r="W59" s="39"/>
    </row>
    <row r="60" spans="1:23" s="38" customFormat="1" x14ac:dyDescent="0.35">
      <c r="A60" s="37" t="str">
        <f>'PET Catalysis Raw Data'!A64</f>
        <v>067C-18</v>
      </c>
      <c r="B60" s="37" t="str">
        <f>'PET Catalysis Raw Data'!B64</f>
        <v>PVP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2.7850000000000001</v>
      </c>
      <c r="G60" s="37">
        <f>'PET Catalysis Raw Data'!G64</f>
        <v>0.66100000000000003</v>
      </c>
      <c r="H60" s="37">
        <f>'PET Catalysis Raw Data'!H64</f>
        <v>0.91500000000000004</v>
      </c>
      <c r="I60" s="37">
        <f>'PET Catalysis Raw Data'!I64</f>
        <v>2.8570000000000002</v>
      </c>
      <c r="J60" s="37">
        <f>'PET Catalysis Raw Data'!J64</f>
        <v>0.65900000000000003</v>
      </c>
      <c r="K60" s="37">
        <f>'PET Catalysis Raw Data'!K64</f>
        <v>0.90600000000000003</v>
      </c>
      <c r="M60" s="34">
        <f>H60-'Baseline UV'!$D$20</f>
        <v>0.33700000000000008</v>
      </c>
      <c r="N60" s="39"/>
      <c r="O60" s="34">
        <f t="shared" si="4"/>
        <v>0.72801351922207613</v>
      </c>
      <c r="P60" s="34">
        <f t="shared" si="0"/>
        <v>6.8927503204290446</v>
      </c>
      <c r="R60" s="34">
        <f t="shared" si="1"/>
        <v>0.7248295454545457</v>
      </c>
      <c r="S60" s="34">
        <f t="shared" si="5"/>
        <v>6.862604814024392</v>
      </c>
      <c r="U60" s="34">
        <f t="shared" si="2"/>
        <v>0.72801351922207613</v>
      </c>
      <c r="V60" s="34">
        <f t="shared" si="3"/>
        <v>6.8927503204290446</v>
      </c>
      <c r="W60" s="39"/>
    </row>
    <row r="61" spans="1:23" s="38" customFormat="1" x14ac:dyDescent="0.35">
      <c r="A61" s="37" t="str">
        <f>'PET Catalysis Raw Data'!A65</f>
        <v>067C-18</v>
      </c>
      <c r="B61" s="37" t="str">
        <f>'PET Catalysis Raw Data'!B65</f>
        <v>PVP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2.8730000000000002</v>
      </c>
      <c r="G61" s="37">
        <f>'PET Catalysis Raw Data'!G65</f>
        <v>0.63900000000000001</v>
      </c>
      <c r="H61" s="37">
        <f>'PET Catalysis Raw Data'!H65</f>
        <v>0.81299999999999994</v>
      </c>
      <c r="I61" s="37">
        <f>'PET Catalysis Raw Data'!I65</f>
        <v>2.8570000000000002</v>
      </c>
      <c r="J61" s="37">
        <f>'PET Catalysis Raw Data'!J65</f>
        <v>0.65900000000000003</v>
      </c>
      <c r="K61" s="37">
        <f>'PET Catalysis Raw Data'!K65</f>
        <v>0.90600000000000003</v>
      </c>
      <c r="M61" s="34">
        <f>H61-'Baseline UV'!$D$20</f>
        <v>0.23499999999999999</v>
      </c>
      <c r="N61" s="39"/>
      <c r="O61" s="34">
        <f t="shared" si="4"/>
        <v>0.47630706586849159</v>
      </c>
      <c r="P61" s="34">
        <f t="shared" si="0"/>
        <v>4.509621860313537</v>
      </c>
      <c r="R61" s="34">
        <f t="shared" si="1"/>
        <v>0.43505681818181818</v>
      </c>
      <c r="S61" s="34">
        <f t="shared" si="5"/>
        <v>4.1190691432926831</v>
      </c>
      <c r="U61" s="34">
        <f t="shared" si="2"/>
        <v>0.47630706586849159</v>
      </c>
      <c r="V61" s="34">
        <f t="shared" si="3"/>
        <v>4.509621860313537</v>
      </c>
      <c r="W61" s="39"/>
    </row>
    <row r="62" spans="1:23" s="38" customFormat="1" x14ac:dyDescent="0.35">
      <c r="A62" s="37" t="str">
        <f>'PET Catalysis Raw Data'!A66</f>
        <v>067C-18</v>
      </c>
      <c r="B62" s="37" t="str">
        <f>'PET Catalysis Raw Data'!B66</f>
        <v>PVP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2.9129999999999998</v>
      </c>
      <c r="G62" s="37">
        <f>'PET Catalysis Raw Data'!G66</f>
        <v>0.67600000000000005</v>
      </c>
      <c r="H62" s="37">
        <f>'PET Catalysis Raw Data'!H66</f>
        <v>0.99</v>
      </c>
      <c r="I62" s="37">
        <f>'PET Catalysis Raw Data'!I66</f>
        <v>2.8570000000000002</v>
      </c>
      <c r="J62" s="37">
        <f>'PET Catalysis Raw Data'!J66</f>
        <v>0.65900000000000003</v>
      </c>
      <c r="K62" s="37">
        <f>'PET Catalysis Raw Data'!K66</f>
        <v>0.90600000000000003</v>
      </c>
      <c r="M62" s="34">
        <f>H62-'Baseline UV'!$D$20</f>
        <v>0.41200000000000003</v>
      </c>
      <c r="N62" s="39"/>
      <c r="O62" s="34">
        <f t="shared" si="4"/>
        <v>0.90654578329941704</v>
      </c>
      <c r="P62" s="34">
        <f t="shared" si="0"/>
        <v>8.5830737662641674</v>
      </c>
      <c r="R62" s="34">
        <f t="shared" si="1"/>
        <v>0.93789772727272747</v>
      </c>
      <c r="S62" s="34">
        <f t="shared" si="5"/>
        <v>8.8799104542682947</v>
      </c>
      <c r="U62" s="34">
        <f t="shared" si="2"/>
        <v>0.90654578329941704</v>
      </c>
      <c r="V62" s="34">
        <f t="shared" si="3"/>
        <v>8.5830737662641674</v>
      </c>
      <c r="W62" s="39"/>
    </row>
    <row r="63" spans="1:23" s="38" customFormat="1" x14ac:dyDescent="0.35">
      <c r="A63" s="37" t="str">
        <f>'PET Catalysis Raw Data'!A67</f>
        <v>067C-19</v>
      </c>
      <c r="B63" s="37" t="str">
        <f>'PET Catalysis Raw Data'!B67</f>
        <v>PVP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2.77</v>
      </c>
      <c r="G63" s="37">
        <f>'PET Catalysis Raw Data'!G67</f>
        <v>0.44800000000000001</v>
      </c>
      <c r="H63" s="37">
        <f>'PET Catalysis Raw Data'!H67</f>
        <v>0.67700000000000005</v>
      </c>
      <c r="I63" s="37">
        <f>'PET Catalysis Raw Data'!I67</f>
        <v>2.677</v>
      </c>
      <c r="J63" s="37">
        <f>'PET Catalysis Raw Data'!J67</f>
        <v>0.44700000000000001</v>
      </c>
      <c r="K63" s="37">
        <f>'PET Catalysis Raw Data'!K67</f>
        <v>0.64500000000000002</v>
      </c>
      <c r="M63" s="34">
        <f>H63-'Baseline UV'!$D$21</f>
        <v>0.21500000000000002</v>
      </c>
      <c r="N63" s="39"/>
      <c r="O63" s="34">
        <f t="shared" si="4"/>
        <v>0.42480265684947999</v>
      </c>
      <c r="P63" s="34">
        <f t="shared" si="0"/>
        <v>4.0219838942649861</v>
      </c>
      <c r="R63" s="34">
        <f t="shared" si="1"/>
        <v>0.37823863636363647</v>
      </c>
      <c r="S63" s="34">
        <f t="shared" si="5"/>
        <v>3.5811209725609765</v>
      </c>
      <c r="U63" s="34">
        <f t="shared" si="2"/>
        <v>0.42480265684947999</v>
      </c>
      <c r="V63" s="34">
        <f t="shared" si="3"/>
        <v>4.0219838942649861</v>
      </c>
      <c r="W63" s="39"/>
    </row>
    <row r="64" spans="1:23" s="38" customFormat="1" x14ac:dyDescent="0.35">
      <c r="A64" s="37" t="str">
        <f>'PET Catalysis Raw Data'!A68</f>
        <v>067C-19</v>
      </c>
      <c r="B64" s="37" t="str">
        <f>'PET Catalysis Raw Data'!B68</f>
        <v>PVP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2.6619999999999999</v>
      </c>
      <c r="G64" s="37">
        <f>'PET Catalysis Raw Data'!G68</f>
        <v>0.437</v>
      </c>
      <c r="H64" s="37">
        <f>'PET Catalysis Raw Data'!H68</f>
        <v>0.59599999999999997</v>
      </c>
      <c r="I64" s="37">
        <f>'PET Catalysis Raw Data'!I68</f>
        <v>2.677</v>
      </c>
      <c r="J64" s="37">
        <f>'PET Catalysis Raw Data'!J68</f>
        <v>0.44700000000000001</v>
      </c>
      <c r="K64" s="37">
        <f>'PET Catalysis Raw Data'!K68</f>
        <v>0.64500000000000002</v>
      </c>
      <c r="M64" s="34">
        <f>H64-'Baseline UV'!$D$21</f>
        <v>0.13399999999999995</v>
      </c>
      <c r="N64" s="39"/>
      <c r="O64" s="34">
        <f t="shared" si="4"/>
        <v>0.20077816297207998</v>
      </c>
      <c r="P64" s="34">
        <f t="shared" si="0"/>
        <v>1.9009451206891732</v>
      </c>
      <c r="R64" s="34">
        <f t="shared" si="1"/>
        <v>0.14812499999999987</v>
      </c>
      <c r="S64" s="34">
        <f t="shared" si="5"/>
        <v>1.4024308810975596</v>
      </c>
      <c r="U64" s="34">
        <f t="shared" si="2"/>
        <v>0.20077816297207998</v>
      </c>
      <c r="V64" s="34">
        <f t="shared" si="3"/>
        <v>1.9009451206891732</v>
      </c>
      <c r="W64" s="39"/>
    </row>
    <row r="65" spans="1:23" s="38" customFormat="1" x14ac:dyDescent="0.35">
      <c r="A65" s="37" t="str">
        <f>'PET Catalysis Raw Data'!A69</f>
        <v>067C-19</v>
      </c>
      <c r="B65" s="37" t="str">
        <f>'PET Catalysis Raw Data'!B69</f>
        <v>PVP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2.5979999999999999</v>
      </c>
      <c r="G65" s="37">
        <f>'PET Catalysis Raw Data'!G69</f>
        <v>0.45500000000000002</v>
      </c>
      <c r="H65" s="37">
        <f>'PET Catalysis Raw Data'!H69</f>
        <v>0.66200000000000003</v>
      </c>
      <c r="I65" s="37">
        <f>'PET Catalysis Raw Data'!I69</f>
        <v>2.677</v>
      </c>
      <c r="J65" s="37">
        <f>'PET Catalysis Raw Data'!J69</f>
        <v>0.44700000000000001</v>
      </c>
      <c r="K65" s="37">
        <f>'PET Catalysis Raw Data'!K69</f>
        <v>0.64500000000000002</v>
      </c>
      <c r="M65" s="34">
        <f>H65-'Baseline UV'!$D$21</f>
        <v>0.2</v>
      </c>
      <c r="N65" s="39"/>
      <c r="O65" s="34">
        <f t="shared" si="4"/>
        <v>0.38546024238075705</v>
      </c>
      <c r="P65" s="34">
        <f t="shared" si="0"/>
        <v>3.6494943281021062</v>
      </c>
      <c r="R65" s="34">
        <f t="shared" si="1"/>
        <v>0.33562500000000006</v>
      </c>
      <c r="S65" s="34">
        <f t="shared" si="5"/>
        <v>3.1776598445121955</v>
      </c>
      <c r="U65" s="34">
        <f t="shared" si="2"/>
        <v>0.38546024238075705</v>
      </c>
      <c r="V65" s="34">
        <f t="shared" si="3"/>
        <v>3.6494943281021062</v>
      </c>
      <c r="W65" s="39"/>
    </row>
    <row r="66" spans="1:23" s="38" customFormat="1" x14ac:dyDescent="0.35">
      <c r="A66" s="37" t="str">
        <f>'PET Catalysis Raw Data'!A70</f>
        <v>067C-20</v>
      </c>
      <c r="B66" s="37" t="str">
        <f>'PET Catalysis Raw Data'!B70</f>
        <v>PVP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2.6280000000000001</v>
      </c>
      <c r="G66" s="37">
        <f>'PET Catalysis Raw Data'!G70</f>
        <v>0.41599999999999998</v>
      </c>
      <c r="H66" s="37">
        <f>'PET Catalysis Raw Data'!H70</f>
        <v>0.57299999999999995</v>
      </c>
      <c r="I66" s="37">
        <f>'PET Catalysis Raw Data'!I70</f>
        <v>2.702</v>
      </c>
      <c r="J66" s="37">
        <f>'PET Catalysis Raw Data'!J70</f>
        <v>0.436</v>
      </c>
      <c r="K66" s="37">
        <f>'PET Catalysis Raw Data'!K70</f>
        <v>0.60399999999999998</v>
      </c>
      <c r="M66" s="34">
        <f>H66-'Baseline UV'!$D$22</f>
        <v>0.20899999999999996</v>
      </c>
      <c r="N66" s="39"/>
      <c r="O66" s="34">
        <f t="shared" si="4"/>
        <v>0.40914651992486156</v>
      </c>
      <c r="P66" s="34">
        <f t="shared" si="0"/>
        <v>3.8737533464048903</v>
      </c>
      <c r="R66" s="34">
        <f t="shared" si="1"/>
        <v>0.36119318181818177</v>
      </c>
      <c r="S66" s="34">
        <f t="shared" si="5"/>
        <v>3.4197365213414628</v>
      </c>
      <c r="U66" s="34">
        <f t="shared" si="2"/>
        <v>0.40914651992486156</v>
      </c>
      <c r="V66" s="34">
        <f t="shared" si="3"/>
        <v>3.8737533464048903</v>
      </c>
      <c r="W66" s="39"/>
    </row>
    <row r="67" spans="1:23" s="38" customFormat="1" x14ac:dyDescent="0.35">
      <c r="A67" s="37" t="str">
        <f>'PET Catalysis Raw Data'!A71</f>
        <v>067C-20</v>
      </c>
      <c r="B67" s="37" t="str">
        <f>'PET Catalysis Raw Data'!B71</f>
        <v>PVP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2.734</v>
      </c>
      <c r="G67" s="37">
        <f>'PET Catalysis Raw Data'!G71</f>
        <v>0.439</v>
      </c>
      <c r="H67" s="37">
        <f>'PET Catalysis Raw Data'!H71</f>
        <v>0.61699999999999999</v>
      </c>
      <c r="I67" s="37">
        <f>'PET Catalysis Raw Data'!I71</f>
        <v>2.702</v>
      </c>
      <c r="J67" s="37">
        <f>'PET Catalysis Raw Data'!J71</f>
        <v>0.436</v>
      </c>
      <c r="K67" s="37">
        <f>'PET Catalysis Raw Data'!K71</f>
        <v>0.60399999999999998</v>
      </c>
      <c r="M67" s="34">
        <f>H67-'Baseline UV'!$D$22</f>
        <v>0.253</v>
      </c>
      <c r="N67" s="39"/>
      <c r="O67" s="34">
        <f t="shared" si="4"/>
        <v>0.52189212108025651</v>
      </c>
      <c r="P67" s="34">
        <f t="shared" si="0"/>
        <v>4.9412160486376981</v>
      </c>
      <c r="R67" s="34">
        <f t="shared" si="1"/>
        <v>0.48619318181818189</v>
      </c>
      <c r="S67" s="34">
        <f t="shared" si="5"/>
        <v>4.6032224969512194</v>
      </c>
      <c r="U67" s="34">
        <f t="shared" si="2"/>
        <v>0.52189212108025651</v>
      </c>
      <c r="V67" s="34">
        <f t="shared" si="3"/>
        <v>4.9412160486376981</v>
      </c>
      <c r="W67" s="39"/>
    </row>
    <row r="68" spans="1:23" s="38" customFormat="1" x14ac:dyDescent="0.35">
      <c r="A68" s="37" t="str">
        <f>'PET Catalysis Raw Data'!A72</f>
        <v>067C-20</v>
      </c>
      <c r="B68" s="37" t="str">
        <f>'PET Catalysis Raw Data'!B72</f>
        <v>PVP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2.7440000000000002</v>
      </c>
      <c r="G68" s="37">
        <f>'PET Catalysis Raw Data'!G72</f>
        <v>0.45300000000000001</v>
      </c>
      <c r="H68" s="37">
        <f>'PET Catalysis Raw Data'!H72</f>
        <v>0.624</v>
      </c>
      <c r="I68" s="37">
        <f>'PET Catalysis Raw Data'!I72</f>
        <v>2.702</v>
      </c>
      <c r="J68" s="37">
        <f>'PET Catalysis Raw Data'!J72</f>
        <v>0.436</v>
      </c>
      <c r="K68" s="37">
        <f>'PET Catalysis Raw Data'!K72</f>
        <v>0.60399999999999998</v>
      </c>
      <c r="M68" s="34">
        <f>H68-'Baseline UV'!$D$22</f>
        <v>0.26</v>
      </c>
      <c r="N68" s="39"/>
      <c r="O68" s="34">
        <f t="shared" si="4"/>
        <v>0.53945107196972741</v>
      </c>
      <c r="P68" s="34">
        <f t="shared" si="0"/>
        <v>5.1074622256305728</v>
      </c>
      <c r="R68" s="34">
        <f t="shared" si="1"/>
        <v>0.50607954545454559</v>
      </c>
      <c r="S68" s="34">
        <f t="shared" si="5"/>
        <v>4.7915043567073186</v>
      </c>
      <c r="U68" s="34">
        <f t="shared" si="2"/>
        <v>0.53945107196972741</v>
      </c>
      <c r="V68" s="34">
        <f t="shared" si="3"/>
        <v>5.1074622256305728</v>
      </c>
      <c r="W68" s="39"/>
    </row>
    <row r="69" spans="1:23" s="38" customFormat="1" x14ac:dyDescent="0.35">
      <c r="A69" s="37" t="str">
        <f>'PET Catalysis Raw Data'!A73</f>
        <v>067C-21</v>
      </c>
      <c r="B69" s="37" t="str">
        <f>'PET Catalysis Raw Data'!B73</f>
        <v>-</v>
      </c>
      <c r="C69" s="37" t="str">
        <f>'PET Catalysis Raw Data'!C73</f>
        <v>Polymer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2.75</v>
      </c>
      <c r="G69" s="37">
        <f>'PET Catalysis Raw Data'!G73</f>
        <v>0.35599999999999998</v>
      </c>
      <c r="H69" s="37">
        <f>'PET Catalysis Raw Data'!H73</f>
        <v>0.17599999999999999</v>
      </c>
      <c r="I69" s="37">
        <f>'PET Catalysis Raw Data'!I73</f>
        <v>2.7</v>
      </c>
      <c r="J69" s="37">
        <f>'PET Catalysis Raw Data'!J73</f>
        <v>0.35</v>
      </c>
      <c r="K69" s="37">
        <f>'PET Catalysis Raw Data'!K73</f>
        <v>0.17199999999999999</v>
      </c>
      <c r="M69" s="34">
        <f>H69-'Baseline UV'!$D$23</f>
        <v>-0.72799999999999998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-2.3007386363636364</v>
      </c>
      <c r="S69" s="34">
        <f t="shared" si="5"/>
        <v>-21.783135277439026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067C-21</v>
      </c>
      <c r="B70" s="37" t="str">
        <f>'PET Catalysis Raw Data'!B74</f>
        <v>-</v>
      </c>
      <c r="C70" s="37" t="str">
        <f>'PET Catalysis Raw Data'!C74</f>
        <v>Polymer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2.7149999999999999</v>
      </c>
      <c r="G70" s="37">
        <f>'PET Catalysis Raw Data'!G74</f>
        <v>0.34699999999999998</v>
      </c>
      <c r="H70" s="37">
        <f>'PET Catalysis Raw Data'!H74</f>
        <v>0.17</v>
      </c>
      <c r="I70" s="37">
        <f>'PET Catalysis Raw Data'!I74</f>
        <v>2.7</v>
      </c>
      <c r="J70" s="37">
        <f>'PET Catalysis Raw Data'!J74</f>
        <v>0.35</v>
      </c>
      <c r="K70" s="37">
        <f>'PET Catalysis Raw Data'!K74</f>
        <v>0.17199999999999999</v>
      </c>
      <c r="M70" s="34">
        <f>H70-'Baseline UV'!$D$23</f>
        <v>-0.73399999999999999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-2.317784090909091</v>
      </c>
      <c r="S70" s="34">
        <f t="shared" si="5"/>
        <v>-21.944519728658538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067C-21</v>
      </c>
      <c r="B71" s="37" t="str">
        <f>'PET Catalysis Raw Data'!B75</f>
        <v>-</v>
      </c>
      <c r="C71" s="37" t="str">
        <f>'PET Catalysis Raw Data'!C75</f>
        <v>Polymer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2.6360000000000001</v>
      </c>
      <c r="G71" s="37">
        <f>'PET Catalysis Raw Data'!G75</f>
        <v>0.34799999999999998</v>
      </c>
      <c r="H71" s="37">
        <f>'PET Catalysis Raw Data'!H75</f>
        <v>0.16900000000000001</v>
      </c>
      <c r="I71" s="37">
        <f>'PET Catalysis Raw Data'!I75</f>
        <v>2.7</v>
      </c>
      <c r="J71" s="37">
        <f>'PET Catalysis Raw Data'!J75</f>
        <v>0.35</v>
      </c>
      <c r="K71" s="37">
        <f>'PET Catalysis Raw Data'!K75</f>
        <v>0.17199999999999999</v>
      </c>
      <c r="M71" s="34">
        <f>H71-'Baseline UV'!$D$23</f>
        <v>-0.73499999999999999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-2.3206250000000002</v>
      </c>
      <c r="S71" s="34">
        <f t="shared" si="5"/>
        <v>-21.971417137195122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067C-22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2.76</v>
      </c>
      <c r="G72" s="37">
        <f>'PET Catalysis Raw Data'!G76</f>
        <v>0.49299999999999999</v>
      </c>
      <c r="H72" s="37">
        <f>'PET Catalysis Raw Data'!H76</f>
        <v>0.72199999999999998</v>
      </c>
      <c r="I72" s="37">
        <f>'PET Catalysis Raw Data'!I76</f>
        <v>2.7280000000000002</v>
      </c>
      <c r="J72" s="37">
        <f>'PET Catalysis Raw Data'!J76</f>
        <v>0.48</v>
      </c>
      <c r="K72" s="37">
        <f>'PET Catalysis Raw Data'!K76</f>
        <v>0.68700000000000006</v>
      </c>
      <c r="M72" s="34">
        <f>H72-'Baseline UV'!$D$24</f>
        <v>0.65799999999999992</v>
      </c>
      <c r="N72" s="39"/>
      <c r="O72" s="34">
        <f t="shared" si="4"/>
        <v>1.4826292336433138</v>
      </c>
      <c r="P72" s="34">
        <f t="shared" si="0"/>
        <v>14.037367240367219</v>
      </c>
      <c r="R72" s="34">
        <f t="shared" si="1"/>
        <v>1.6367613636363634</v>
      </c>
      <c r="S72" s="34">
        <f t="shared" si="5"/>
        <v>15.49667295426829</v>
      </c>
      <c r="U72" s="34">
        <f t="shared" si="2"/>
        <v>1.4826292336433138</v>
      </c>
      <c r="V72" s="34">
        <f t="shared" si="3"/>
        <v>14.037367240367219</v>
      </c>
      <c r="W72" s="39"/>
    </row>
    <row r="73" spans="1:23" s="38" customFormat="1" x14ac:dyDescent="0.35">
      <c r="A73" s="37" t="str">
        <f>'PET Catalysis Raw Data'!A77</f>
        <v>067C-22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2.7090000000000001</v>
      </c>
      <c r="G73" s="37">
        <f>'PET Catalysis Raw Data'!G77</f>
        <v>0.49</v>
      </c>
      <c r="H73" s="37">
        <f>'PET Catalysis Raw Data'!H77</f>
        <v>0.68799999999999994</v>
      </c>
      <c r="I73" s="37">
        <f>'PET Catalysis Raw Data'!I77</f>
        <v>2.7280000000000002</v>
      </c>
      <c r="J73" s="37">
        <f>'PET Catalysis Raw Data'!J77</f>
        <v>0.48</v>
      </c>
      <c r="K73" s="37">
        <f>'PET Catalysis Raw Data'!K77</f>
        <v>0.68700000000000006</v>
      </c>
      <c r="M73" s="34">
        <f>H73-'Baseline UV'!$D$24</f>
        <v>0.62399999999999989</v>
      </c>
      <c r="N73" s="39"/>
      <c r="O73" s="34">
        <f t="shared" si="4"/>
        <v>1.4028611722803574</v>
      </c>
      <c r="P73" s="34">
        <f t="shared" si="0"/>
        <v>13.28213218497012</v>
      </c>
      <c r="R73" s="34">
        <f t="shared" si="1"/>
        <v>1.5401704545454542</v>
      </c>
      <c r="S73" s="34">
        <f t="shared" si="5"/>
        <v>14.582161064024387</v>
      </c>
      <c r="U73" s="34">
        <f t="shared" si="2"/>
        <v>1.4028611722803574</v>
      </c>
      <c r="V73" s="34">
        <f t="shared" si="3"/>
        <v>13.28213218497012</v>
      </c>
      <c r="W73" s="39"/>
    </row>
    <row r="74" spans="1:23" s="38" customFormat="1" x14ac:dyDescent="0.35">
      <c r="A74" s="37" t="str">
        <f>'PET Catalysis Raw Data'!A78</f>
        <v>067C-22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2.7160000000000002</v>
      </c>
      <c r="G74" s="37">
        <f>'PET Catalysis Raw Data'!G78</f>
        <v>0.45800000000000002</v>
      </c>
      <c r="H74" s="37">
        <f>'PET Catalysis Raw Data'!H78</f>
        <v>0.65</v>
      </c>
      <c r="I74" s="37">
        <f>'PET Catalysis Raw Data'!I78</f>
        <v>2.7280000000000002</v>
      </c>
      <c r="J74" s="37">
        <f>'PET Catalysis Raw Data'!J78</f>
        <v>0.48</v>
      </c>
      <c r="K74" s="37">
        <f>'PET Catalysis Raw Data'!K78</f>
        <v>0.68700000000000006</v>
      </c>
      <c r="M74" s="34">
        <f>H74-'Baseline UV'!$D$24</f>
        <v>0.58600000000000008</v>
      </c>
      <c r="N74" s="39"/>
      <c r="O74" s="34">
        <f t="shared" si="4"/>
        <v>1.3139396081716848</v>
      </c>
      <c r="P74" s="34">
        <f t="shared" ref="P74:P103" si="6">(O74/$S$6)*100</f>
        <v>12.440232792554935</v>
      </c>
      <c r="R74" s="34">
        <f t="shared" ref="R74:R104" si="7">(M74-0.08186)/0.352</f>
        <v>1.4322159090909092</v>
      </c>
      <c r="S74" s="34">
        <f t="shared" ref="S74:S104" si="8">(R74/$S$6)*100</f>
        <v>13.560059539634148</v>
      </c>
      <c r="U74" s="34">
        <f t="shared" ref="U74:U104" si="9">7.167/(((4.769-M74)/(M74-0.07992))^(1/1.245))</f>
        <v>1.3139396081716848</v>
      </c>
      <c r="V74" s="34">
        <f t="shared" ref="V74:V104" si="10">(U74/$S$6)*100</f>
        <v>12.440232792554935</v>
      </c>
      <c r="W74" s="39"/>
    </row>
    <row r="75" spans="1:23" s="38" customFormat="1" x14ac:dyDescent="0.35">
      <c r="A75" s="37" t="str">
        <f>'PET Catalysis Raw Data'!A79</f>
        <v>067C-23</v>
      </c>
      <c r="B75" s="37" t="str">
        <f>'PET Catalysis Raw Data'!B79</f>
        <v>ZnOAc</v>
      </c>
      <c r="C75" s="37" t="str">
        <f>'PET Catalysis Raw Data'!C79</f>
        <v>DMAP</v>
      </c>
      <c r="D75" s="37">
        <f>'PET Catalysis Raw Data'!D79</f>
        <v>0</v>
      </c>
      <c r="E75" s="37">
        <f>'PET Catalysis Raw Data'!E79</f>
        <v>0</v>
      </c>
      <c r="F75" s="37">
        <f>'PET Catalysis Raw Data'!F79</f>
        <v>0</v>
      </c>
      <c r="G75" s="37">
        <f>'PET Catalysis Raw Data'!G79</f>
        <v>0</v>
      </c>
      <c r="H75" s="37">
        <f>'PET Catalysis Raw Data'!H79</f>
        <v>0</v>
      </c>
      <c r="I75" s="37">
        <f>'PET Catalysis Raw Data'!I79</f>
        <v>0</v>
      </c>
      <c r="J75" s="37">
        <f>'PET Catalysis Raw Data'!J79</f>
        <v>0</v>
      </c>
      <c r="K75" s="37">
        <f>'PET Catalysis Raw Data'!K79</f>
        <v>0</v>
      </c>
      <c r="M75" s="34">
        <f>H75-'Baseline UV'!$D$25</f>
        <v>0</v>
      </c>
      <c r="N75" s="39"/>
      <c r="O75" s="34" t="e">
        <f t="shared" ref="O75:O104" si="11">U75</f>
        <v>#NUM!</v>
      </c>
      <c r="P75" s="34" t="e">
        <f t="shared" si="6"/>
        <v>#NUM!</v>
      </c>
      <c r="R75" s="34">
        <f t="shared" si="7"/>
        <v>-0.2325568181818182</v>
      </c>
      <c r="S75" s="34">
        <f t="shared" si="8"/>
        <v>-2.201821862804878</v>
      </c>
      <c r="U75" s="34" t="e">
        <f t="shared" si="9"/>
        <v>#NUM!</v>
      </c>
      <c r="V75" s="34" t="e">
        <f t="shared" si="10"/>
        <v>#NUM!</v>
      </c>
      <c r="W75" s="39"/>
    </row>
    <row r="76" spans="1:23" s="38" customFormat="1" x14ac:dyDescent="0.35">
      <c r="A76" s="37" t="str">
        <f>'PET Catalysis Raw Data'!A80</f>
        <v>067C-23</v>
      </c>
      <c r="B76" s="37" t="str">
        <f>'PET Catalysis Raw Data'!B80</f>
        <v>ZnOAc</v>
      </c>
      <c r="C76" s="37" t="str">
        <f>'PET Catalysis Raw Data'!C80</f>
        <v>DMAP</v>
      </c>
      <c r="D76" s="37">
        <f>'PET Catalysis Raw Data'!D80</f>
        <v>0</v>
      </c>
      <c r="E76" s="37">
        <f>'PET Catalysis Raw Data'!E80</f>
        <v>0</v>
      </c>
      <c r="F76" s="37">
        <f>'PET Catalysis Raw Data'!F80</f>
        <v>0</v>
      </c>
      <c r="G76" s="37">
        <f>'PET Catalysis Raw Data'!G80</f>
        <v>0</v>
      </c>
      <c r="H76" s="37">
        <f>'PET Catalysis Raw Data'!H80</f>
        <v>0</v>
      </c>
      <c r="I76" s="37">
        <f>'PET Catalysis Raw Data'!I80</f>
        <v>0</v>
      </c>
      <c r="J76" s="37">
        <f>'PET Catalysis Raw Data'!J80</f>
        <v>0</v>
      </c>
      <c r="K76" s="37">
        <f>'PET Catalysis Raw Data'!K80</f>
        <v>0</v>
      </c>
      <c r="M76" s="34">
        <f>H76-'Baseline UV'!$D$25</f>
        <v>0</v>
      </c>
      <c r="N76" s="39"/>
      <c r="O76" s="34" t="e">
        <f t="shared" si="11"/>
        <v>#NUM!</v>
      </c>
      <c r="P76" s="34" t="e">
        <f t="shared" si="6"/>
        <v>#NUM!</v>
      </c>
      <c r="R76" s="34">
        <f t="shared" si="7"/>
        <v>-0.2325568181818182</v>
      </c>
      <c r="S76" s="34">
        <f t="shared" si="8"/>
        <v>-2.201821862804878</v>
      </c>
      <c r="U76" s="34" t="e">
        <f t="shared" si="9"/>
        <v>#NUM!</v>
      </c>
      <c r="V76" s="34" t="e">
        <f t="shared" si="10"/>
        <v>#NUM!</v>
      </c>
      <c r="W76" s="39"/>
    </row>
    <row r="77" spans="1:23" s="38" customFormat="1" x14ac:dyDescent="0.35">
      <c r="A77" s="37" t="str">
        <f>'PET Catalysis Raw Data'!A81</f>
        <v>067C-23</v>
      </c>
      <c r="B77" s="37" t="str">
        <f>'PET Catalysis Raw Data'!B81</f>
        <v>ZnOAc</v>
      </c>
      <c r="C77" s="37" t="str">
        <f>'PET Catalysis Raw Data'!C81</f>
        <v>DMAP</v>
      </c>
      <c r="D77" s="37">
        <f>'PET Catalysis Raw Data'!D81</f>
        <v>0</v>
      </c>
      <c r="E77" s="37">
        <f>'PET Catalysis Raw Data'!E81</f>
        <v>0</v>
      </c>
      <c r="F77" s="37">
        <f>'PET Catalysis Raw Data'!F81</f>
        <v>0</v>
      </c>
      <c r="G77" s="37">
        <f>'PET Catalysis Raw Data'!G81</f>
        <v>0</v>
      </c>
      <c r="H77" s="37">
        <f>'PET Catalysis Raw Data'!H81</f>
        <v>0</v>
      </c>
      <c r="I77" s="37">
        <f>'PET Catalysis Raw Data'!I81</f>
        <v>0</v>
      </c>
      <c r="J77" s="37">
        <f>'PET Catalysis Raw Data'!J81</f>
        <v>0</v>
      </c>
      <c r="K77" s="37">
        <f>'PET Catalysis Raw Data'!K81</f>
        <v>0</v>
      </c>
      <c r="M77" s="34">
        <f>H77-'Baseline UV'!$D$25</f>
        <v>0</v>
      </c>
      <c r="N77" s="39"/>
      <c r="O77" s="34" t="e">
        <f t="shared" si="11"/>
        <v>#NUM!</v>
      </c>
      <c r="P77" s="34" t="e">
        <f t="shared" si="6"/>
        <v>#NUM!</v>
      </c>
      <c r="R77" s="34">
        <f t="shared" si="7"/>
        <v>-0.2325568181818182</v>
      </c>
      <c r="S77" s="34">
        <f t="shared" si="8"/>
        <v>-2.201821862804878</v>
      </c>
      <c r="U77" s="34" t="e">
        <f t="shared" si="9"/>
        <v>#NUM!</v>
      </c>
      <c r="V77" s="34" t="e">
        <f t="shared" si="10"/>
        <v>#NUM!</v>
      </c>
      <c r="W77" s="39"/>
    </row>
    <row r="78" spans="1:23" s="38" customFormat="1" x14ac:dyDescent="0.35">
      <c r="A78" s="37" t="str">
        <f>'PET Catalysis Raw Data'!A82</f>
        <v>067C-24</v>
      </c>
      <c r="B78" s="37" t="str">
        <f>'PET Catalysis Raw Data'!B82</f>
        <v>PVP</v>
      </c>
      <c r="C78" s="37" t="str">
        <f>'PET Catalysis Raw Data'!C82</f>
        <v>PEI</v>
      </c>
      <c r="D78" s="37">
        <f>'PET Catalysis Raw Data'!D82</f>
        <v>0</v>
      </c>
      <c r="E78" s="37">
        <f>'PET Catalysis Raw Data'!E82</f>
        <v>0</v>
      </c>
      <c r="F78" s="37">
        <f>'PET Catalysis Raw Data'!F82</f>
        <v>0</v>
      </c>
      <c r="G78" s="37">
        <f>'PET Catalysis Raw Data'!G82</f>
        <v>0</v>
      </c>
      <c r="H78" s="37">
        <f>'PET Catalysis Raw Data'!H82</f>
        <v>0</v>
      </c>
      <c r="I78" s="37">
        <f>'PET Catalysis Raw Data'!I82</f>
        <v>0</v>
      </c>
      <c r="J78" s="37">
        <f>'PET Catalysis Raw Data'!J82</f>
        <v>0</v>
      </c>
      <c r="K78" s="37">
        <f>'PET Catalysis Raw Data'!K82</f>
        <v>0</v>
      </c>
      <c r="M78" s="34">
        <f>H78-'Baseline UV'!$D$26</f>
        <v>0</v>
      </c>
      <c r="N78" s="39"/>
      <c r="O78" s="34" t="e">
        <f t="shared" si="11"/>
        <v>#NUM!</v>
      </c>
      <c r="P78" s="34" t="e">
        <f t="shared" si="6"/>
        <v>#NUM!</v>
      </c>
      <c r="R78" s="34">
        <f t="shared" si="7"/>
        <v>-0.2325568181818182</v>
      </c>
      <c r="S78" s="34">
        <f t="shared" si="8"/>
        <v>-2.201821862804878</v>
      </c>
      <c r="U78" s="34" t="e">
        <f t="shared" si="9"/>
        <v>#NUM!</v>
      </c>
      <c r="V78" s="34" t="e">
        <f t="shared" si="10"/>
        <v>#NUM!</v>
      </c>
      <c r="W78" s="39"/>
    </row>
    <row r="79" spans="1:23" s="38" customFormat="1" x14ac:dyDescent="0.35">
      <c r="A79" s="37" t="str">
        <f>'PET Catalysis Raw Data'!A83</f>
        <v>067C-24</v>
      </c>
      <c r="B79" s="37" t="str">
        <f>'PET Catalysis Raw Data'!B83</f>
        <v>PVP</v>
      </c>
      <c r="C79" s="37" t="str">
        <f>'PET Catalysis Raw Data'!C83</f>
        <v>PEI</v>
      </c>
      <c r="D79" s="37">
        <f>'PET Catalysis Raw Data'!D83</f>
        <v>0</v>
      </c>
      <c r="E79" s="37">
        <f>'PET Catalysis Raw Data'!E83</f>
        <v>0</v>
      </c>
      <c r="F79" s="37">
        <f>'PET Catalysis Raw Data'!F83</f>
        <v>0</v>
      </c>
      <c r="G79" s="37">
        <f>'PET Catalysis Raw Data'!G83</f>
        <v>0</v>
      </c>
      <c r="H79" s="37">
        <f>'PET Catalysis Raw Data'!H83</f>
        <v>0</v>
      </c>
      <c r="I79" s="37">
        <f>'PET Catalysis Raw Data'!I83</f>
        <v>0</v>
      </c>
      <c r="J79" s="37">
        <f>'PET Catalysis Raw Data'!J83</f>
        <v>0</v>
      </c>
      <c r="K79" s="37">
        <f>'PET Catalysis Raw Data'!K83</f>
        <v>0</v>
      </c>
      <c r="M79" s="34">
        <f>H79-'Baseline UV'!$D$26</f>
        <v>0</v>
      </c>
      <c r="N79" s="39"/>
      <c r="O79" s="34" t="e">
        <f t="shared" si="11"/>
        <v>#NUM!</v>
      </c>
      <c r="P79" s="34" t="e">
        <f t="shared" si="6"/>
        <v>#NUM!</v>
      </c>
      <c r="R79" s="34">
        <f t="shared" si="7"/>
        <v>-0.2325568181818182</v>
      </c>
      <c r="S79" s="34">
        <f t="shared" si="8"/>
        <v>-2.201821862804878</v>
      </c>
      <c r="U79" s="34" t="e">
        <f t="shared" si="9"/>
        <v>#NUM!</v>
      </c>
      <c r="V79" s="34" t="e">
        <f t="shared" si="10"/>
        <v>#NUM!</v>
      </c>
      <c r="W79" s="39"/>
    </row>
    <row r="80" spans="1:23" x14ac:dyDescent="0.35">
      <c r="A80" s="23" t="str">
        <f>'PET Catalysis Raw Data'!A84</f>
        <v>067C-24</v>
      </c>
      <c r="B80" s="23" t="str">
        <f>'PET Catalysis Raw Data'!B84</f>
        <v>PVP</v>
      </c>
      <c r="C80" s="23" t="str">
        <f>'PET Catalysis Raw Data'!C84</f>
        <v>PEI</v>
      </c>
      <c r="D80" s="23">
        <f>'PET Catalysis Raw Data'!D84</f>
        <v>0</v>
      </c>
      <c r="E80" s="23">
        <f>'PET Catalysis Raw Data'!E84</f>
        <v>0</v>
      </c>
      <c r="F80" s="23">
        <f>'PET Catalysis Raw Data'!F84</f>
        <v>0</v>
      </c>
      <c r="G80" s="23">
        <f>'PET Catalysis Raw Data'!G84</f>
        <v>0</v>
      </c>
      <c r="H80" s="23">
        <f>'PET Catalysis Raw Data'!H84</f>
        <v>0</v>
      </c>
      <c r="I80" s="23">
        <f>'PET Catalysis Raw Data'!I84</f>
        <v>0</v>
      </c>
      <c r="J80" s="23">
        <f>'PET Catalysis Raw Data'!J84</f>
        <v>0</v>
      </c>
      <c r="K80" s="23">
        <f>'PET Catalysis Raw Data'!K84</f>
        <v>0</v>
      </c>
      <c r="M80" s="8">
        <f>H80-'Baseline UV'!$D$26</f>
        <v>0</v>
      </c>
      <c r="O80" s="8" t="e">
        <f t="shared" si="11"/>
        <v>#NUM!</v>
      </c>
      <c r="P80" s="8" t="e">
        <f t="shared" si="6"/>
        <v>#NUM!</v>
      </c>
      <c r="R80" s="8">
        <f t="shared" si="7"/>
        <v>-0.2325568181818182</v>
      </c>
      <c r="S80" s="8">
        <f t="shared" si="8"/>
        <v>-2.201821862804878</v>
      </c>
      <c r="U80" s="8" t="e">
        <f t="shared" si="9"/>
        <v>#NUM!</v>
      </c>
      <c r="V80" s="8" t="e">
        <f t="shared" si="10"/>
        <v>#NUM!</v>
      </c>
    </row>
    <row r="81" spans="1:22" x14ac:dyDescent="0.35">
      <c r="A81" s="23" t="str">
        <f>'PET Catalysis Raw Data'!A85</f>
        <v>067C-25</v>
      </c>
      <c r="B81" s="23" t="str">
        <f>'PET Catalysis Raw Data'!B85</f>
        <v>PVP</v>
      </c>
      <c r="C81" s="23" t="str">
        <f>'PET Catalysis Raw Data'!C85</f>
        <v>DBN</v>
      </c>
      <c r="D81" s="23">
        <f>'PET Catalysis Raw Data'!D85</f>
        <v>0</v>
      </c>
      <c r="E81" s="23">
        <f>'PET Catalysis Raw Data'!E85</f>
        <v>0</v>
      </c>
      <c r="F81" s="23">
        <f>'PET Catalysis Raw Data'!F85</f>
        <v>0</v>
      </c>
      <c r="G81" s="23">
        <f>'PET Catalysis Raw Data'!G85</f>
        <v>0</v>
      </c>
      <c r="H81" s="23">
        <f>'PET Catalysis Raw Data'!H85</f>
        <v>0</v>
      </c>
      <c r="I81" s="23">
        <f>'PET Catalysis Raw Data'!I85</f>
        <v>0</v>
      </c>
      <c r="J81" s="23">
        <f>'PET Catalysis Raw Data'!J85</f>
        <v>0</v>
      </c>
      <c r="K81" s="23">
        <f>'PET Catalysis Raw Data'!K85</f>
        <v>0</v>
      </c>
      <c r="M81" s="8">
        <f>H81-'Baseline UV'!$D$27</f>
        <v>-1.071</v>
      </c>
      <c r="O81" s="8" t="e">
        <f t="shared" si="11"/>
        <v>#NUM!</v>
      </c>
      <c r="P81" s="8" t="e">
        <f t="shared" si="6"/>
        <v>#NUM!</v>
      </c>
      <c r="R81" s="8">
        <f t="shared" si="7"/>
        <v>-3.2751704545454547</v>
      </c>
      <c r="S81" s="8">
        <f t="shared" si="8"/>
        <v>-31.008946405487801</v>
      </c>
      <c r="U81" s="8" t="e">
        <f t="shared" si="9"/>
        <v>#NUM!</v>
      </c>
      <c r="V81" s="8" t="e">
        <f t="shared" si="10"/>
        <v>#NUM!</v>
      </c>
    </row>
    <row r="82" spans="1:22" x14ac:dyDescent="0.35">
      <c r="A82" s="23" t="str">
        <f>'PET Catalysis Raw Data'!A86</f>
        <v>067C-25</v>
      </c>
      <c r="B82" s="23" t="str">
        <f>'PET Catalysis Raw Data'!B86</f>
        <v>PVP</v>
      </c>
      <c r="C82" s="23" t="str">
        <f>'PET Catalysis Raw Data'!C86</f>
        <v>DBN</v>
      </c>
      <c r="D82" s="23">
        <f>'PET Catalysis Raw Data'!D86</f>
        <v>0</v>
      </c>
      <c r="E82" s="23">
        <f>'PET Catalysis Raw Data'!E86</f>
        <v>0</v>
      </c>
      <c r="F82" s="23">
        <f>'PET Catalysis Raw Data'!F86</f>
        <v>0</v>
      </c>
      <c r="G82" s="23">
        <f>'PET Catalysis Raw Data'!G86</f>
        <v>0</v>
      </c>
      <c r="H82" s="23">
        <f>'PET Catalysis Raw Data'!H86</f>
        <v>0</v>
      </c>
      <c r="I82" s="23">
        <f>'PET Catalysis Raw Data'!I86</f>
        <v>0</v>
      </c>
      <c r="J82" s="23">
        <f>'PET Catalysis Raw Data'!J86</f>
        <v>0</v>
      </c>
      <c r="K82" s="23">
        <f>'PET Catalysis Raw Data'!K86</f>
        <v>0</v>
      </c>
      <c r="M82" s="8">
        <f>H82-'Baseline UV'!$D$27</f>
        <v>-1.071</v>
      </c>
      <c r="O82" s="8" t="e">
        <f t="shared" si="11"/>
        <v>#NUM!</v>
      </c>
      <c r="P82" s="8" t="e">
        <f t="shared" si="6"/>
        <v>#NUM!</v>
      </c>
      <c r="R82" s="8">
        <f t="shared" si="7"/>
        <v>-3.2751704545454547</v>
      </c>
      <c r="S82" s="8">
        <f t="shared" si="8"/>
        <v>-31.008946405487801</v>
      </c>
      <c r="U82" s="8" t="e">
        <f t="shared" si="9"/>
        <v>#NUM!</v>
      </c>
      <c r="V82" s="8" t="e">
        <f t="shared" si="10"/>
        <v>#NUM!</v>
      </c>
    </row>
    <row r="83" spans="1:22" x14ac:dyDescent="0.35">
      <c r="A83" s="23" t="str">
        <f>'PET Catalysis Raw Data'!A87</f>
        <v>067C-25</v>
      </c>
      <c r="B83" s="23" t="str">
        <f>'PET Catalysis Raw Data'!B87</f>
        <v>PVP</v>
      </c>
      <c r="C83" s="23" t="str">
        <f>'PET Catalysis Raw Data'!C87</f>
        <v>DBN</v>
      </c>
      <c r="D83" s="23">
        <f>'PET Catalysis Raw Data'!D87</f>
        <v>0</v>
      </c>
      <c r="E83" s="23">
        <f>'PET Catalysis Raw Data'!E87</f>
        <v>0</v>
      </c>
      <c r="F83" s="23">
        <f>'PET Catalysis Raw Data'!F87</f>
        <v>0</v>
      </c>
      <c r="G83" s="23">
        <f>'PET Catalysis Raw Data'!G87</f>
        <v>0</v>
      </c>
      <c r="H83" s="23">
        <f>'PET Catalysis Raw Data'!H87</f>
        <v>0</v>
      </c>
      <c r="I83" s="23">
        <f>'PET Catalysis Raw Data'!I87</f>
        <v>0</v>
      </c>
      <c r="J83" s="23">
        <f>'PET Catalysis Raw Data'!J87</f>
        <v>0</v>
      </c>
      <c r="K83" s="23">
        <f>'PET Catalysis Raw Data'!K87</f>
        <v>0</v>
      </c>
      <c r="M83" s="8">
        <f>H83-'Baseline UV'!$D$27</f>
        <v>-1.071</v>
      </c>
      <c r="O83" s="8" t="e">
        <f t="shared" si="11"/>
        <v>#NUM!</v>
      </c>
      <c r="P83" s="8" t="e">
        <f t="shared" si="6"/>
        <v>#NUM!</v>
      </c>
      <c r="R83" s="8">
        <f t="shared" si="7"/>
        <v>-3.2751704545454547</v>
      </c>
      <c r="S83" s="8">
        <f t="shared" si="8"/>
        <v>-31.008946405487801</v>
      </c>
      <c r="U83" s="8" t="e">
        <f t="shared" si="9"/>
        <v>#NUM!</v>
      </c>
      <c r="V83" s="8" t="e">
        <f t="shared" si="10"/>
        <v>#NUM!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067C-23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067C-23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067C-23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067C-23_10X</v>
      </c>
      <c r="B90" s="23" t="str">
        <f>'PET Catalysis Raw Data'!B94</f>
        <v>ZnOAc</v>
      </c>
      <c r="C90" s="23" t="str">
        <f>'PET Catalysis Raw Data'!C94</f>
        <v>DMAP</v>
      </c>
      <c r="D90" s="23">
        <f>'PET Catalysis Raw Data'!D94</f>
        <v>0</v>
      </c>
      <c r="E90" s="23">
        <f>'PET Catalysis Raw Data'!E94</f>
        <v>0</v>
      </c>
      <c r="F90" s="23">
        <f>'PET Catalysis Raw Data'!F94</f>
        <v>0</v>
      </c>
      <c r="G90" s="23">
        <f>'PET Catalysis Raw Data'!G94</f>
        <v>0</v>
      </c>
      <c r="H90" s="23">
        <f>'PET Catalysis Raw Data'!H94</f>
        <v>0</v>
      </c>
      <c r="I90" s="23">
        <f>'PET Catalysis Raw Data'!I94</f>
        <v>0</v>
      </c>
      <c r="J90" s="23">
        <f>'PET Catalysis Raw Data'!J94</f>
        <v>0</v>
      </c>
      <c r="K90" s="23">
        <f>'PET Catalysis Raw Data'!K94</f>
        <v>0</v>
      </c>
      <c r="M90" s="8">
        <f>H90-'Baseline UV'!$D$30</f>
        <v>0</v>
      </c>
      <c r="O90" s="8" t="e">
        <f t="shared" si="11"/>
        <v>#NUM!</v>
      </c>
      <c r="P90" s="8" t="e">
        <f t="shared" si="6"/>
        <v>#NUM!</v>
      </c>
      <c r="R90" s="8">
        <f t="shared" si="7"/>
        <v>-0.2325568181818182</v>
      </c>
      <c r="S90" s="8">
        <f t="shared" si="8"/>
        <v>-2.201821862804878</v>
      </c>
      <c r="U90" s="8" t="e">
        <f t="shared" si="9"/>
        <v>#NUM!</v>
      </c>
      <c r="V90" s="8" t="e">
        <f t="shared" si="10"/>
        <v>#NUM!</v>
      </c>
    </row>
    <row r="91" spans="1:22" x14ac:dyDescent="0.35">
      <c r="A91" s="23" t="str">
        <f>'PET Catalysis Raw Data'!A95</f>
        <v>067C-23_10X</v>
      </c>
      <c r="B91" s="23" t="str">
        <f>'PET Catalysis Raw Data'!B95</f>
        <v>ZnOAc</v>
      </c>
      <c r="C91" s="23" t="str">
        <f>'PET Catalysis Raw Data'!C95</f>
        <v>DMAP</v>
      </c>
      <c r="D91" s="23">
        <f>'PET Catalysis Raw Data'!D95</f>
        <v>0</v>
      </c>
      <c r="E91" s="23">
        <f>'PET Catalysis Raw Data'!E95</f>
        <v>0</v>
      </c>
      <c r="F91" s="23">
        <f>'PET Catalysis Raw Data'!F95</f>
        <v>0</v>
      </c>
      <c r="G91" s="23">
        <f>'PET Catalysis Raw Data'!G95</f>
        <v>0</v>
      </c>
      <c r="H91" s="23">
        <f>'PET Catalysis Raw Data'!H95</f>
        <v>0</v>
      </c>
      <c r="I91" s="23">
        <f>'PET Catalysis Raw Data'!I95</f>
        <v>0</v>
      </c>
      <c r="J91" s="23">
        <f>'PET Catalysis Raw Data'!J95</f>
        <v>0</v>
      </c>
      <c r="K91" s="23">
        <f>'PET Catalysis Raw Data'!K95</f>
        <v>0</v>
      </c>
      <c r="M91" s="8">
        <f>H91-'Baseline UV'!$D$30</f>
        <v>0</v>
      </c>
      <c r="O91" s="8" t="e">
        <f t="shared" si="11"/>
        <v>#NUM!</v>
      </c>
      <c r="P91" s="8" t="e">
        <f t="shared" si="6"/>
        <v>#NUM!</v>
      </c>
      <c r="R91" s="8">
        <f t="shared" si="7"/>
        <v>-0.2325568181818182</v>
      </c>
      <c r="S91" s="8">
        <f t="shared" si="8"/>
        <v>-2.201821862804878</v>
      </c>
      <c r="U91" s="8" t="e">
        <f t="shared" si="9"/>
        <v>#NUM!</v>
      </c>
      <c r="V91" s="8" t="e">
        <f t="shared" si="10"/>
        <v>#NUM!</v>
      </c>
    </row>
    <row r="92" spans="1:22" x14ac:dyDescent="0.35">
      <c r="A92" s="23" t="str">
        <f>'PET Catalysis Raw Data'!A96</f>
        <v>067C-23_10X</v>
      </c>
      <c r="B92" s="23" t="str">
        <f>'PET Catalysis Raw Data'!B96</f>
        <v>ZnOAc</v>
      </c>
      <c r="C92" s="23" t="str">
        <f>'PET Catalysis Raw Data'!C96</f>
        <v>DMAP</v>
      </c>
      <c r="D92" s="23">
        <f>'PET Catalysis Raw Data'!D96</f>
        <v>0</v>
      </c>
      <c r="E92" s="23">
        <f>'PET Catalysis Raw Data'!E96</f>
        <v>0</v>
      </c>
      <c r="F92" s="23">
        <f>'PET Catalysis Raw Data'!F96</f>
        <v>0</v>
      </c>
      <c r="G92" s="23">
        <f>'PET Catalysis Raw Data'!G96</f>
        <v>0</v>
      </c>
      <c r="H92" s="23">
        <f>'PET Catalysis Raw Data'!H96</f>
        <v>0</v>
      </c>
      <c r="I92" s="23">
        <f>'PET Catalysis Raw Data'!I96</f>
        <v>0</v>
      </c>
      <c r="J92" s="23">
        <f>'PET Catalysis Raw Data'!J96</f>
        <v>0</v>
      </c>
      <c r="K92" s="23">
        <f>'PET Catalysis Raw Data'!K96</f>
        <v>0</v>
      </c>
      <c r="M92" s="8">
        <f>H92-'Baseline UV'!$D$30</f>
        <v>0</v>
      </c>
      <c r="O92" s="8" t="e">
        <f t="shared" si="11"/>
        <v>#NUM!</v>
      </c>
      <c r="P92" s="8" t="e">
        <f t="shared" si="6"/>
        <v>#NUM!</v>
      </c>
      <c r="R92" s="8">
        <f t="shared" si="7"/>
        <v>-0.2325568181818182</v>
      </c>
      <c r="S92" s="8">
        <f t="shared" si="8"/>
        <v>-2.201821862804878</v>
      </c>
      <c r="U92" s="8" t="e">
        <f t="shared" si="9"/>
        <v>#NUM!</v>
      </c>
      <c r="V92" s="8" t="e">
        <f t="shared" si="10"/>
        <v>#NUM!</v>
      </c>
    </row>
    <row r="93" spans="1:22" x14ac:dyDescent="0.35">
      <c r="A93" s="23" t="str">
        <f>'PET Catalysis Raw Data'!A97</f>
        <v>Run3 _ 067C-24</v>
      </c>
      <c r="B93" s="23" t="str">
        <f>'PET Catalysis Raw Data'!B97</f>
        <v>PVP</v>
      </c>
      <c r="C93" s="23" t="str">
        <f>'PET Catalysis Raw Data'!C97</f>
        <v>PEI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 t="str">
        <f>'PET Catalysis Raw Data'!A98</f>
        <v>Run3 _ 067C-24</v>
      </c>
      <c r="B94" s="23" t="str">
        <f>'PET Catalysis Raw Data'!B98</f>
        <v>PVP</v>
      </c>
      <c r="C94" s="23" t="str">
        <f>'PET Catalysis Raw Data'!C98</f>
        <v>PEI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 t="str">
        <f>'PET Catalysis Raw Data'!A99</f>
        <v>Run3 _ 067C-24</v>
      </c>
      <c r="B95" s="23" t="str">
        <f>'PET Catalysis Raw Data'!B99</f>
        <v>PVP</v>
      </c>
      <c r="C95" s="23" t="str">
        <f>'PET Catalysis Raw Data'!C99</f>
        <v>PEI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 t="str">
        <f>'PET Catalysis Raw Data'!A100</f>
        <v>Run3 _ 067C-25</v>
      </c>
      <c r="B96" s="23" t="str">
        <f>'PET Catalysis Raw Data'!B100</f>
        <v>PVP</v>
      </c>
      <c r="C96" s="23" t="str">
        <f>'PET Catalysis Raw Data'!C100</f>
        <v>DBN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-1.071</v>
      </c>
      <c r="O96" s="8" t="e">
        <f>U96</f>
        <v>#NUM!</v>
      </c>
      <c r="P96" s="8" t="e">
        <f t="shared" si="6"/>
        <v>#NUM!</v>
      </c>
      <c r="R96" s="8">
        <f t="shared" si="7"/>
        <v>-3.2751704545454547</v>
      </c>
      <c r="S96" s="8">
        <f t="shared" si="8"/>
        <v>-31.008946405487801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 t="str">
        <f>'PET Catalysis Raw Data'!A101</f>
        <v>Run3 _ 067C-25</v>
      </c>
      <c r="B97" s="23" t="str">
        <f>'PET Catalysis Raw Data'!B101</f>
        <v>PVP</v>
      </c>
      <c r="C97" s="23" t="str">
        <f>'PET Catalysis Raw Data'!C101</f>
        <v>DBN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-1.071</v>
      </c>
      <c r="O97" s="8" t="e">
        <f t="shared" si="11"/>
        <v>#NUM!</v>
      </c>
      <c r="P97" s="8" t="e">
        <f t="shared" si="6"/>
        <v>#NUM!</v>
      </c>
      <c r="R97" s="8">
        <f t="shared" si="7"/>
        <v>-3.2751704545454547</v>
      </c>
      <c r="S97" s="8">
        <f t="shared" si="8"/>
        <v>-31.008946405487801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 t="str">
        <f>'PET Catalysis Raw Data'!A102</f>
        <v>Run3 _ 067C-25</v>
      </c>
      <c r="B98" s="23" t="str">
        <f>'PET Catalysis Raw Data'!B102</f>
        <v>PVP</v>
      </c>
      <c r="C98" s="23" t="str">
        <f>'PET Catalysis Raw Data'!C102</f>
        <v>DBN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-1.071</v>
      </c>
      <c r="O98" s="8" t="e">
        <f t="shared" si="11"/>
        <v>#NUM!</v>
      </c>
      <c r="P98" s="8" t="e">
        <f t="shared" si="6"/>
        <v>#NUM!</v>
      </c>
      <c r="R98" s="8">
        <f t="shared" si="7"/>
        <v>-3.2751704545454547</v>
      </c>
      <c r="S98" s="8">
        <f t="shared" si="8"/>
        <v>-31.008946405487801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H3" sqref="H3:H30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067C-1</v>
      </c>
      <c r="B3" s="23" t="str">
        <f>'PET Catalysis Raw Summary'!B3</f>
        <v>PVP</v>
      </c>
      <c r="C3" s="23" t="str">
        <f>'PET Catalysis Raw Summary'!C3</f>
        <v>NET3</v>
      </c>
      <c r="D3" s="23" t="str">
        <f>B3&amp;" / "&amp;C3</f>
        <v>PVP / NET3</v>
      </c>
      <c r="F3" s="8">
        <f>AVERAGE('Baseline Corrected'!O9:O11)</f>
        <v>0.27832097557036362</v>
      </c>
      <c r="G3" s="8">
        <f>_xlfn.STDEV.P('Baseline Corrected'!O9:O11)</f>
        <v>4.7839439238705449E-3</v>
      </c>
      <c r="H3" s="8">
        <f>AVERAGE('Baseline Corrected'!P9:P11)</f>
        <v>2.6351117704444067</v>
      </c>
      <c r="I3" s="8">
        <f>_xlfn.STDEV.P('Baseline Corrected'!P9:P11)</f>
        <v>4.5293844336034395E-2</v>
      </c>
    </row>
    <row r="4" spans="1:9" x14ac:dyDescent="0.35">
      <c r="A4" s="23" t="str">
        <f>'PET Catalysis Raw Summary'!A4</f>
        <v>067C-2</v>
      </c>
      <c r="B4" s="23" t="str">
        <f>'PET Catalysis Raw Summary'!B4</f>
        <v>PVP</v>
      </c>
      <c r="C4" s="23" t="str">
        <f>'PET Catalysis Raw Summary'!C4</f>
        <v>TEAE</v>
      </c>
      <c r="D4" s="23" t="str">
        <f t="shared" ref="D4:D34" si="0">B4&amp;" / "&amp;C4</f>
        <v>PVP / TEAE</v>
      </c>
      <c r="F4" s="8">
        <f>AVERAGE('Baseline Corrected'!O12:O14)</f>
        <v>1.2298308665888804</v>
      </c>
      <c r="G4" s="8">
        <f>_xlfn.STDEV.P('Baseline Corrected'!O12:O14)</f>
        <v>1.5255666252117817E-2</v>
      </c>
      <c r="H4" s="8">
        <f>AVERAGE('Baseline Corrected'!P12:P14)</f>
        <v>11.643900663839466</v>
      </c>
      <c r="I4" s="8">
        <f>_xlfn.STDEV.P('Baseline Corrected'!P12:P14)</f>
        <v>0.14443893646371575</v>
      </c>
    </row>
    <row r="5" spans="1:9" x14ac:dyDescent="0.35">
      <c r="A5" s="23" t="str">
        <f>'PET Catalysis Raw Summary'!A5</f>
        <v>067C-3</v>
      </c>
      <c r="B5" s="23" t="str">
        <f>'PET Catalysis Raw Summary'!B5</f>
        <v>PVP</v>
      </c>
      <c r="C5" s="23" t="str">
        <f>'PET Catalysis Raw Summary'!C5</f>
        <v>DMAP</v>
      </c>
      <c r="D5" s="23" t="str">
        <f t="shared" si="0"/>
        <v>PVP / DMAP</v>
      </c>
      <c r="F5" s="8">
        <f>AVERAGE('Baseline Corrected'!O15:O17)</f>
        <v>4.2678721828125505</v>
      </c>
      <c r="G5" s="8">
        <f>_xlfn.STDEV.P('Baseline Corrected'!O15:O17)</f>
        <v>0.22450772540046604</v>
      </c>
      <c r="H5" s="8">
        <f>AVERAGE('Baseline Corrected'!P15:P17)</f>
        <v>40.407734992429205</v>
      </c>
      <c r="I5" s="8">
        <f>_xlfn.STDEV.P('Baseline Corrected'!P15:P17)</f>
        <v>2.12561395541998</v>
      </c>
    </row>
    <row r="6" spans="1:9" x14ac:dyDescent="0.35">
      <c r="A6" s="23" t="str">
        <f>'PET Catalysis Raw Summary'!A6</f>
        <v>067C-4</v>
      </c>
      <c r="B6" s="23" t="str">
        <f>'PET Catalysis Raw Summary'!B6</f>
        <v>PVP</v>
      </c>
      <c r="C6" s="23" t="str">
        <f>'PET Catalysis Raw Summary'!C6</f>
        <v>Pyridine</v>
      </c>
      <c r="D6" s="23" t="str">
        <f t="shared" si="0"/>
        <v>PVP / Pyridine</v>
      </c>
      <c r="F6" s="8">
        <f>AVERAGE('Baseline Corrected'!O18:O20)</f>
        <v>0.21416668125049701</v>
      </c>
      <c r="G6" s="8">
        <f>_xlfn.STDEV.P('Baseline Corrected'!O18:O20)</f>
        <v>5.4422818543693269E-2</v>
      </c>
      <c r="H6" s="8">
        <f>AVERAGE('Baseline Corrected'!P18:P20)</f>
        <v>2.0277061096227849</v>
      </c>
      <c r="I6" s="8">
        <f>_xlfn.STDEV.P('Baseline Corrected'!P18:P20)</f>
        <v>0.5152691399969247</v>
      </c>
    </row>
    <row r="7" spans="1:9" x14ac:dyDescent="0.35">
      <c r="A7" s="23" t="str">
        <f>'PET Catalysis Raw Summary'!A7</f>
        <v>067C-5</v>
      </c>
      <c r="B7" s="23" t="str">
        <f>'PET Catalysis Raw Summary'!B7</f>
        <v>PVP</v>
      </c>
      <c r="C7" s="23" t="str">
        <f>'PET Catalysis Raw Summary'!C7</f>
        <v>1,2-en</v>
      </c>
      <c r="D7" s="23" t="str">
        <f t="shared" si="0"/>
        <v>PVP / 1,2-en</v>
      </c>
      <c r="F7" s="8">
        <f>AVERAGE('Baseline Corrected'!O21:O23)</f>
        <v>2.1806892933426609</v>
      </c>
      <c r="G7" s="8">
        <f>_xlfn.STDEV.P('Baseline Corrected'!O21:O23)</f>
        <v>7.3805847052922299E-2</v>
      </c>
      <c r="H7" s="8">
        <f>AVERAGE('Baseline Corrected'!P21:P23)</f>
        <v>20.646521566667108</v>
      </c>
      <c r="I7" s="8">
        <f>_xlfn.STDEV.P('Baseline Corrected'!P21:P23)</f>
        <v>0.69878547924105716</v>
      </c>
    </row>
    <row r="8" spans="1:9" x14ac:dyDescent="0.35">
      <c r="A8" s="23" t="str">
        <f>'PET Catalysis Raw Summary'!A8</f>
        <v>067C-6</v>
      </c>
      <c r="B8" s="23" t="str">
        <f>'PET Catalysis Raw Summary'!B8</f>
        <v>PVP</v>
      </c>
      <c r="C8" s="23" t="str">
        <f>'PET Catalysis Raw Summary'!C8</f>
        <v>NMI</v>
      </c>
      <c r="D8" s="23" t="str">
        <f t="shared" si="0"/>
        <v>PVP / NMI</v>
      </c>
      <c r="F8" s="8">
        <f>AVERAGE('Baseline Corrected'!O24:O26)</f>
        <v>0.48649350517019552</v>
      </c>
      <c r="G8" s="8">
        <f>_xlfn.STDEV.P('Baseline Corrected'!O24:O26)</f>
        <v>0.17024336375201898</v>
      </c>
      <c r="H8" s="8">
        <f>AVERAGE('Baseline Corrected'!P24:P26)</f>
        <v>4.6060659247532705</v>
      </c>
      <c r="I8" s="8">
        <f>_xlfn.STDEV.P('Baseline Corrected'!P24:P26)</f>
        <v>1.6118450675291587</v>
      </c>
    </row>
    <row r="9" spans="1:9" x14ac:dyDescent="0.35">
      <c r="A9" s="23" t="str">
        <f>'PET Catalysis Raw Summary'!A9</f>
        <v>067C-7</v>
      </c>
      <c r="B9" s="23" t="str">
        <f>'PET Catalysis Raw Summary'!B9</f>
        <v>PVP</v>
      </c>
      <c r="C9" s="23" t="str">
        <f>'PET Catalysis Raw Summary'!C9</f>
        <v>Imidazole</v>
      </c>
      <c r="D9" s="23" t="str">
        <f t="shared" si="0"/>
        <v>PVP / Imidazole</v>
      </c>
      <c r="F9" s="8">
        <f>AVERAGE('Baseline Corrected'!O27:O29)</f>
        <v>0.17417391921860248</v>
      </c>
      <c r="G9" s="8">
        <f>_xlfn.STDEV.P('Baseline Corrected'!O27:O29)</f>
        <v>4.0594860363789606E-2</v>
      </c>
      <c r="H9" s="8">
        <f>AVERAGE('Baseline Corrected'!P27:P29)</f>
        <v>1.6490591256976206</v>
      </c>
      <c r="I9" s="8">
        <f>_xlfn.STDEV.P('Baseline Corrected'!P27:P29)</f>
        <v>0.38434758337905206</v>
      </c>
    </row>
    <row r="10" spans="1:9" x14ac:dyDescent="0.35">
      <c r="A10" s="23" t="str">
        <f>'PET Catalysis Raw Summary'!A10</f>
        <v>067C-8</v>
      </c>
      <c r="B10" s="23" t="str">
        <f>'PET Catalysis Raw Summary'!B10</f>
        <v>PVP</v>
      </c>
      <c r="C10" s="23" t="str">
        <f>'PET Catalysis Raw Summary'!C10</f>
        <v>ABCO</v>
      </c>
      <c r="D10" s="23" t="str">
        <f t="shared" si="0"/>
        <v>PVP / ABCO</v>
      </c>
      <c r="F10" s="8">
        <f>AVERAGE('Baseline Corrected'!O30:O32)</f>
        <v>1.9620745277753173</v>
      </c>
      <c r="G10" s="8">
        <f>_xlfn.STDEV.P('Baseline Corrected'!O30:O32)</f>
        <v>0.10513746876474646</v>
      </c>
      <c r="H10" s="8">
        <f>AVERAGE('Baseline Corrected'!P30:P32)</f>
        <v>18.57670149378578</v>
      </c>
      <c r="I10" s="8">
        <f>_xlfn.STDEV.P('Baseline Corrected'!P30:P32)</f>
        <v>0.99542975835348901</v>
      </c>
    </row>
    <row r="11" spans="1:9" x14ac:dyDescent="0.35">
      <c r="A11" s="23" t="str">
        <f>'PET Catalysis Raw Summary'!A11</f>
        <v>067C-9</v>
      </c>
      <c r="B11" s="23" t="str">
        <f>'PET Catalysis Raw Summary'!B11</f>
        <v>PVP</v>
      </c>
      <c r="C11" s="23" t="str">
        <f>'PET Catalysis Raw Summary'!C11</f>
        <v>DABCO</v>
      </c>
      <c r="D11" s="23" t="str">
        <f t="shared" si="0"/>
        <v>PVP / DABCO</v>
      </c>
      <c r="F11" s="8">
        <f>AVERAGE('Baseline Corrected'!O33:O35)</f>
        <v>3.0524578854103788</v>
      </c>
      <c r="G11" s="8">
        <f>_xlfn.STDEV.P('Baseline Corrected'!O33:O35)</f>
        <v>0.13322169028267225</v>
      </c>
      <c r="H11" s="8">
        <f>AVERAGE('Baseline Corrected'!P33:P35)</f>
        <v>28.900328788180762</v>
      </c>
      <c r="I11" s="8">
        <f>_xlfn.STDEV.P('Baseline Corrected'!P33:P35)</f>
        <v>1.2613280167725542</v>
      </c>
    </row>
    <row r="12" spans="1:9" x14ac:dyDescent="0.35">
      <c r="A12" s="23" t="str">
        <f>'PET Catalysis Raw Summary'!A12</f>
        <v>067C-10</v>
      </c>
      <c r="B12" s="23" t="str">
        <f>'PET Catalysis Raw Summary'!B12</f>
        <v>PVP</v>
      </c>
      <c r="C12" s="23" t="str">
        <f>'PET Catalysis Raw Summary'!C12</f>
        <v>DBU</v>
      </c>
      <c r="D12" s="23" t="str">
        <f t="shared" si="0"/>
        <v>PVP / DBU</v>
      </c>
      <c r="F12" s="8">
        <f>AVERAGE('Baseline Corrected'!O36:O38)</f>
        <v>4.7044331103218253</v>
      </c>
      <c r="G12" s="8">
        <f>_xlfn.STDEV.P('Baseline Corrected'!O36:O38)</f>
        <v>0.33727937846628614</v>
      </c>
      <c r="H12" s="8">
        <f>AVERAGE('Baseline Corrected'!P36:P38)</f>
        <v>44.541044874080512</v>
      </c>
      <c r="I12" s="8">
        <f>_xlfn.STDEV.P('Baseline Corrected'!P36:P38)</f>
        <v>3.1933233142177988</v>
      </c>
    </row>
    <row r="13" spans="1:9" x14ac:dyDescent="0.35">
      <c r="A13" s="23" t="str">
        <f>'PET Catalysis Raw Summary'!A13</f>
        <v>067C-11</v>
      </c>
      <c r="B13" s="23" t="str">
        <f>'PET Catalysis Raw Summary'!B13</f>
        <v>PVP</v>
      </c>
      <c r="C13" s="23" t="str">
        <f>'PET Catalysis Raw Summary'!C13</f>
        <v>TDB</v>
      </c>
      <c r="D13" s="23" t="str">
        <f t="shared" si="0"/>
        <v>PVP / TDB</v>
      </c>
      <c r="F13" s="8">
        <f>AVERAGE('Baseline Corrected'!O39:O41)</f>
        <v>3.4839828322545543</v>
      </c>
      <c r="G13" s="8">
        <f>_xlfn.STDEV.P('Baseline Corrected'!O39:O41)</f>
        <v>9.172488858537034E-2</v>
      </c>
      <c r="H13" s="8">
        <f>AVERAGE('Baseline Corrected'!P39:P41)</f>
        <v>32.985958569907375</v>
      </c>
      <c r="I13" s="8">
        <f>_xlfn.STDEV.P('Baseline Corrected'!P39:P41)</f>
        <v>0.86844095404122745</v>
      </c>
    </row>
    <row r="14" spans="1:9" x14ac:dyDescent="0.35">
      <c r="A14" s="23" t="str">
        <f>'PET Catalysis Raw Summary'!A14</f>
        <v>067C-12</v>
      </c>
      <c r="B14" s="23" t="str">
        <f>'PET Catalysis Raw Summary'!B14</f>
        <v>PVP</v>
      </c>
      <c r="C14" s="23" t="str">
        <f>'PET Catalysis Raw Summary'!C14</f>
        <v>MTDB</v>
      </c>
      <c r="D14" s="23" t="str">
        <f t="shared" si="0"/>
        <v>PVP / MTDB</v>
      </c>
      <c r="F14" s="8">
        <f>AVERAGE('Baseline Corrected'!O42:O44)</f>
        <v>2.3200808932646191</v>
      </c>
      <c r="G14" s="8">
        <f>_xlfn.STDEV.P('Baseline Corrected'!O42:O44)</f>
        <v>3.6764950430943501E-2</v>
      </c>
      <c r="H14" s="8">
        <f>AVERAGE('Baseline Corrected'!P42:P44)</f>
        <v>21.966265595670659</v>
      </c>
      <c r="I14" s="8">
        <f>_xlfn.STDEV.P('Baseline Corrected'!P42:P44)</f>
        <v>0.34808642583207527</v>
      </c>
    </row>
    <row r="15" spans="1:9" x14ac:dyDescent="0.35">
      <c r="A15" s="23" t="str">
        <f>'PET Catalysis Raw Summary'!A15</f>
        <v>067C-13</v>
      </c>
      <c r="B15" s="23" t="str">
        <f>'PET Catalysis Raw Summary'!B15</f>
        <v>PVP</v>
      </c>
      <c r="C15" s="23" t="str">
        <f>'PET Catalysis Raw Summary'!C15</f>
        <v>TMG</v>
      </c>
      <c r="D15" s="23" t="str">
        <f t="shared" si="0"/>
        <v>PVP / TMG</v>
      </c>
      <c r="F15" s="8">
        <f>AVERAGE('Baseline Corrected'!$O45:$O47)</f>
        <v>1.3887468804737424</v>
      </c>
      <c r="G15" s="8">
        <f>_xlfn.STDEV.P('Baseline Corrected'!$O45:$O47)</f>
        <v>0.28179812327695175</v>
      </c>
      <c r="H15" s="8">
        <f>AVERAGE('Baseline Corrected'!$P45:$P47)</f>
        <v>13.14849965369978</v>
      </c>
      <c r="I15" s="8">
        <f>_xlfn.STDEV.P('Baseline Corrected'!$P45:$P47)</f>
        <v>2.6680330148113791</v>
      </c>
    </row>
    <row r="16" spans="1:9" x14ac:dyDescent="0.35">
      <c r="A16" s="23" t="str">
        <f>'PET Catalysis Raw Summary'!A16</f>
        <v>067C-14</v>
      </c>
      <c r="B16" s="23" t="str">
        <f>'PET Catalysis Raw Summary'!B16</f>
        <v>PVP</v>
      </c>
      <c r="C16" s="23" t="str">
        <f>'PET Catalysis Raw Summary'!C16</f>
        <v>BEMP</v>
      </c>
      <c r="D16" s="23" t="str">
        <f t="shared" si="0"/>
        <v>PVP / BEMP</v>
      </c>
      <c r="F16" s="8">
        <f>AVERAGE('Baseline Corrected'!$O48:$O50)</f>
        <v>4.6697413027207615</v>
      </c>
      <c r="G16" s="8">
        <f>_xlfn.STDEV.P('Baseline Corrected'!$O48:$O50)</f>
        <v>0.3980612974938425</v>
      </c>
      <c r="H16" s="8">
        <f>AVERAGE('Baseline Corrected'!$P48:$P50)</f>
        <v>44.212586731965224</v>
      </c>
      <c r="I16" s="8">
        <f>_xlfn.STDEV.P('Baseline Corrected'!$P48:$P50)</f>
        <v>3.7687997041358843</v>
      </c>
    </row>
    <row r="17" spans="1:9" x14ac:dyDescent="0.35">
      <c r="A17" s="23" t="str">
        <f>'PET Catalysis Raw Summary'!A17</f>
        <v>067C-15</v>
      </c>
      <c r="B17" s="23" t="str">
        <f>'PET Catalysis Raw Summary'!B17</f>
        <v>PVP</v>
      </c>
      <c r="C17" s="23" t="str">
        <f>'PET Catalysis Raw Summary'!C17</f>
        <v>P1</v>
      </c>
      <c r="D17" s="23" t="str">
        <f t="shared" si="0"/>
        <v>PVP / P1</v>
      </c>
      <c r="F17" s="8">
        <f>AVERAGE('Baseline Corrected'!$O51:$O53)</f>
        <v>3.6370084391041142</v>
      </c>
      <c r="G17" s="8">
        <f>_xlfn.STDEV.P('Baseline Corrected'!$O51:$O53)</f>
        <v>0.12836508535616797</v>
      </c>
      <c r="H17" s="8">
        <f>AVERAGE('Baseline Corrected'!$P51:$P53)</f>
        <v>34.434787846832386</v>
      </c>
      <c r="I17" s="8">
        <f>_xlfn.STDEV.P('Baseline Corrected'!$P51:$P53)</f>
        <v>1.2153462262157939</v>
      </c>
    </row>
    <row r="18" spans="1:9" x14ac:dyDescent="0.35">
      <c r="A18" s="23" t="str">
        <f>'PET Catalysis Raw Summary'!A18</f>
        <v>067C-16</v>
      </c>
      <c r="B18" s="23" t="str">
        <f>'PET Catalysis Raw Summary'!B18</f>
        <v>PVP</v>
      </c>
      <c r="C18" s="23" t="str">
        <f>'PET Catalysis Raw Summary'!C18</f>
        <v>P2</v>
      </c>
      <c r="D18" s="23" t="str">
        <f t="shared" si="0"/>
        <v>PVP / P2</v>
      </c>
      <c r="F18" s="8">
        <f>AVERAGE('Baseline Corrected'!$O54:$O56)</f>
        <v>3.2617587731346878</v>
      </c>
      <c r="G18" s="8">
        <f>_xlfn.STDEV.P('Baseline Corrected'!$O54:$O56)</f>
        <v>0.18180749819244313</v>
      </c>
      <c r="H18" s="8">
        <f>AVERAGE('Baseline Corrected'!$P54:$P56)</f>
        <v>30.881966110615892</v>
      </c>
      <c r="I18" s="8">
        <f>_xlfn.STDEV.P('Baseline Corrected'!$P54:$P56)</f>
        <v>1.7213329949716201</v>
      </c>
    </row>
    <row r="19" spans="1:9" x14ac:dyDescent="0.35">
      <c r="A19" s="23" t="str">
        <f>'PET Catalysis Raw Summary'!A19</f>
        <v>067C-17</v>
      </c>
      <c r="B19" s="23" t="str">
        <f>'PET Catalysis Raw Summary'!B19</f>
        <v>PVP</v>
      </c>
      <c r="C19" s="23" t="str">
        <f>'PET Catalysis Raw Summary'!C19</f>
        <v>1-Metpip</v>
      </c>
      <c r="D19" s="23" t="str">
        <f t="shared" si="0"/>
        <v>PVP / 1-Metpip</v>
      </c>
      <c r="F19" s="8">
        <f>AVERAGE('Baseline Corrected'!$O57:$O59)</f>
        <v>1.4651190644926662</v>
      </c>
      <c r="G19" s="8">
        <f>_xlfn.STDEV.P('Baseline Corrected'!$O57:$O59)</f>
        <v>0.17088044261711896</v>
      </c>
      <c r="H19" s="8">
        <f>AVERAGE('Baseline Corrected'!$P57:$P59)</f>
        <v>13.871582923404448</v>
      </c>
      <c r="I19" s="8">
        <f>_xlfn.STDEV.P('Baseline Corrected'!$P57:$P59)</f>
        <v>1.617876858746782</v>
      </c>
    </row>
    <row r="20" spans="1:9" x14ac:dyDescent="0.35">
      <c r="A20" s="23" t="str">
        <f>'PET Catalysis Raw Summary'!A20</f>
        <v>067C-18</v>
      </c>
      <c r="B20" s="23" t="str">
        <f>'PET Catalysis Raw Summary'!B20</f>
        <v>PVP</v>
      </c>
      <c r="C20" s="23" t="str">
        <f>'PET Catalysis Raw Summary'!C20</f>
        <v>Morph</v>
      </c>
      <c r="D20" s="23" t="str">
        <f t="shared" si="0"/>
        <v>PVP / Morph</v>
      </c>
      <c r="F20" s="8">
        <f>AVERAGE('Baseline Corrected'!$O60:$O62)</f>
        <v>0.70362212279666159</v>
      </c>
      <c r="G20" s="8">
        <f>_xlfn.STDEV.P('Baseline Corrected'!$O60:$O62)</f>
        <v>0.17648898673635546</v>
      </c>
      <c r="H20" s="8">
        <f>AVERAGE('Baseline Corrected'!$P60:$P62)</f>
        <v>6.6618153156689166</v>
      </c>
      <c r="I20" s="8">
        <f>_xlfn.STDEV.P('Baseline Corrected'!$P60:$P62)</f>
        <v>1.6709779252164227</v>
      </c>
    </row>
    <row r="21" spans="1:9" x14ac:dyDescent="0.35">
      <c r="A21" s="23" t="str">
        <f>'PET Catalysis Raw Summary'!A21</f>
        <v>067C-19</v>
      </c>
      <c r="B21" s="23" t="str">
        <f>'PET Catalysis Raw Summary'!B21</f>
        <v>PVP</v>
      </c>
      <c r="C21" s="23" t="str">
        <f>'PET Catalysis Raw Summary'!C21</f>
        <v>DIPA</v>
      </c>
      <c r="D21" s="23" t="str">
        <f t="shared" si="0"/>
        <v>PVP / DIPA</v>
      </c>
      <c r="F21" s="8">
        <f>AVERAGE('Baseline Corrected'!$O63:$O65)</f>
        <v>0.33701368740077237</v>
      </c>
      <c r="G21" s="8">
        <f>_xlfn.STDEV.P('Baseline Corrected'!$O63:$O65)</f>
        <v>9.7662838314027334E-2</v>
      </c>
      <c r="H21" s="8">
        <f>AVERAGE('Baseline Corrected'!$P63:$P65)</f>
        <v>3.190807781018755</v>
      </c>
      <c r="I21" s="8">
        <f>_xlfn.STDEV.P('Baseline Corrected'!$P63:$P65)</f>
        <v>0.9246607958631593</v>
      </c>
    </row>
    <row r="22" spans="1:9" x14ac:dyDescent="0.35">
      <c r="A22" s="23" t="str">
        <f>'PET Catalysis Raw Summary'!A22</f>
        <v>067C-20</v>
      </c>
      <c r="B22" s="23" t="str">
        <f>'PET Catalysis Raw Summary'!B22</f>
        <v>PVP</v>
      </c>
      <c r="C22" s="23" t="str">
        <f>'PET Catalysis Raw Summary'!C22</f>
        <v>2,6-Lut</v>
      </c>
      <c r="D22" s="23" t="str">
        <f t="shared" si="0"/>
        <v>PVP / 2,6-Lut</v>
      </c>
      <c r="F22" s="8">
        <f>AVERAGE('Baseline Corrected'!$O66:$O68)</f>
        <v>0.49016323765828185</v>
      </c>
      <c r="G22" s="8">
        <f>_xlfn.STDEV.P('Baseline Corrected'!$O66:$O68)</f>
        <v>5.773422210617192E-2</v>
      </c>
      <c r="H22" s="8">
        <f>AVERAGE('Baseline Corrected'!$P66:$P68)</f>
        <v>4.6408105402243871</v>
      </c>
      <c r="I22" s="8">
        <f>_xlfn.STDEV.P('Baseline Corrected'!$P66:$P68)</f>
        <v>0.54662113740314755</v>
      </c>
    </row>
    <row r="23" spans="1:9" x14ac:dyDescent="0.35">
      <c r="A23" s="23" t="str">
        <f>'PET Catalysis Raw Summary'!A23</f>
        <v>067C-21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067C-22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1.3998100046984521</v>
      </c>
      <c r="G24" s="34">
        <f>_xlfn.STDEV.P('Baseline Corrected'!$O72:$O74)</f>
        <v>6.8901038468948447E-2</v>
      </c>
      <c r="H24" s="34">
        <f>AVERAGE('Baseline Corrected'!$P72:$P74)</f>
        <v>13.253244072630759</v>
      </c>
      <c r="I24" s="34">
        <f>_xlfn.STDEV.P('Baseline Corrected'!$P72:$P74)</f>
        <v>0.65234730186359113</v>
      </c>
    </row>
    <row r="25" spans="1:9" x14ac:dyDescent="0.35">
      <c r="A25" s="23" t="str">
        <f>'PET Catalysis Raw Summary'!A25</f>
        <v>067C-23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#NUM!</v>
      </c>
      <c r="G25" s="34" t="e">
        <f>_xlfn.STDEV.P('Baseline Corrected'!$O75:$O77)</f>
        <v>#NUM!</v>
      </c>
      <c r="H25" s="34" t="e">
        <f>AVERAGE('Baseline Corrected'!$P75:$P77)</f>
        <v>#NUM!</v>
      </c>
      <c r="I25" s="34" t="e">
        <f>_xlfn.STDEV.P('Baseline Corrected'!$P75:$P77)</f>
        <v>#NUM!</v>
      </c>
    </row>
    <row r="26" spans="1:9" x14ac:dyDescent="0.35">
      <c r="A26" s="23" t="str">
        <f>'PET Catalysis Raw Summary'!A26</f>
        <v>067C-24</v>
      </c>
      <c r="B26" s="23" t="str">
        <f>'PET Catalysis Raw Summary'!B26</f>
        <v>PVP</v>
      </c>
      <c r="C26" s="23" t="str">
        <f>'PET Catalysis Raw Summary'!C26</f>
        <v>PEI</v>
      </c>
      <c r="D26" s="23" t="str">
        <f t="shared" si="0"/>
        <v>PVP / PEI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 t="e">
        <f>AVERAGE('Baseline Corrected'!$P78:$P80)</f>
        <v>#NUM!</v>
      </c>
      <c r="I26" s="34" t="e">
        <f>_xlfn.STDEV.P('Baseline Corrected'!$P78:$P80)</f>
        <v>#NUM!</v>
      </c>
    </row>
    <row r="27" spans="1:9" x14ac:dyDescent="0.35">
      <c r="A27" s="23" t="str">
        <f>'PET Catalysis Raw Summary'!A27</f>
        <v>067C-25</v>
      </c>
      <c r="B27" s="23" t="str">
        <f>'PET Catalysis Raw Summary'!B27</f>
        <v>PVP</v>
      </c>
      <c r="C27" s="23" t="str">
        <f>'PET Catalysis Raw Summary'!C27</f>
        <v>DBN</v>
      </c>
      <c r="D27" s="23" t="str">
        <f t="shared" si="0"/>
        <v>PVP / DBN</v>
      </c>
      <c r="F27" s="34" t="e">
        <f>AVERAGE('Baseline Corrected'!$O81:$O83)</f>
        <v>#NUM!</v>
      </c>
      <c r="G27" s="34" t="e">
        <f>_xlfn.STDEV.P('Baseline Corrected'!$O81:$O83)</f>
        <v>#NUM!</v>
      </c>
      <c r="H27" s="34" t="e">
        <f>AVERAGE('Baseline Corrected'!$P81:$P83)</f>
        <v>#NUM!</v>
      </c>
      <c r="I27" s="34" t="e">
        <f>_xlfn.STDEV.P('Baseline Corrected'!$P81:$P83)</f>
        <v>#NUM!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067C-23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067C-23_10X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 t="e">
        <f>AVERAGE('Baseline Corrected'!$O90:$O92)</f>
        <v>#NUM!</v>
      </c>
      <c r="G30" s="34" t="e">
        <f>_xlfn.STDEV.P('Baseline Corrected'!$O90:$O92)</f>
        <v>#NUM!</v>
      </c>
      <c r="H30" s="34" t="e">
        <f>AVERAGE('Baseline Corrected'!$P90:$P92)</f>
        <v>#NUM!</v>
      </c>
      <c r="I30" s="34" t="e">
        <f>_xlfn.STDEV.P('Baseline Corrected'!$P90:$P92)</f>
        <v>#NUM!</v>
      </c>
    </row>
    <row r="31" spans="1:9" x14ac:dyDescent="0.35">
      <c r="A31" s="23" t="str">
        <f>'PET Catalysis Raw Summary'!A31</f>
        <v>Run3 _ 067C-24</v>
      </c>
      <c r="B31" s="23" t="str">
        <f>'PET Catalysis Raw Summary'!B31</f>
        <v>PVP</v>
      </c>
      <c r="C31" s="23" t="str">
        <f>'PET Catalysis Raw Summary'!C31</f>
        <v>PEI</v>
      </c>
      <c r="D31" s="23" t="str">
        <f t="shared" si="0"/>
        <v>PVP / PEI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 t="str">
        <f>'PET Catalysis Raw Summary'!A32</f>
        <v>Run3 _ 067C-25</v>
      </c>
      <c r="B32" s="23" t="str">
        <f>'PET Catalysis Raw Summary'!B32</f>
        <v>PVP</v>
      </c>
      <c r="C32" s="23" t="str">
        <f>'PET Catalysis Raw Summary'!C32</f>
        <v>DBN</v>
      </c>
      <c r="D32" s="23" t="str">
        <f t="shared" si="0"/>
        <v>PVP / DBN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2026-07-09T11:43:25Z</dcterms:modified>
</cp:coreProperties>
</file>